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21315" windowHeight="11835"/>
  </bookViews>
  <sheets>
    <sheet name="Hoja1" sheetId="1" r:id="rId1"/>
    <sheet name="Hoja2" sheetId="2" r:id="rId2"/>
    <sheet name="Hoja3" sheetId="3" r:id="rId3"/>
  </sheets>
  <calcPr calcId="125725"/>
</workbook>
</file>

<file path=xl/calcChain.xml><?xml version="1.0" encoding="utf-8"?>
<calcChain xmlns="http://schemas.openxmlformats.org/spreadsheetml/2006/main">
  <c r="M402" i="1"/>
  <c r="L402"/>
  <c r="M259"/>
  <c r="M400"/>
  <c r="K259"/>
  <c r="L259"/>
  <c r="L400"/>
  <c r="M391"/>
  <c r="M398"/>
  <c r="K391"/>
  <c r="L391"/>
  <c r="L398"/>
  <c r="M393"/>
  <c r="M396"/>
  <c r="K393"/>
  <c r="K396"/>
  <c r="L393"/>
  <c r="J395"/>
  <c r="M377"/>
  <c r="M389"/>
  <c r="K377"/>
  <c r="L377"/>
  <c r="L389"/>
  <c r="M384"/>
  <c r="M387"/>
  <c r="K384"/>
  <c r="K387"/>
  <c r="L384"/>
  <c r="M379"/>
  <c r="M382"/>
  <c r="K379"/>
  <c r="K382"/>
  <c r="L379"/>
  <c r="J381"/>
  <c r="M336"/>
  <c r="M375"/>
  <c r="K336"/>
  <c r="L336"/>
  <c r="L375"/>
  <c r="M369"/>
  <c r="M373"/>
  <c r="K369"/>
  <c r="K373"/>
  <c r="L369"/>
  <c r="J372"/>
  <c r="J371"/>
  <c r="M364"/>
  <c r="M367"/>
  <c r="K364"/>
  <c r="K367"/>
  <c r="L364"/>
  <c r="M359"/>
  <c r="M362"/>
  <c r="K359"/>
  <c r="K362"/>
  <c r="L359"/>
  <c r="J361"/>
  <c r="M354"/>
  <c r="M357"/>
  <c r="K354"/>
  <c r="K357"/>
  <c r="L354"/>
  <c r="J356"/>
  <c r="M349"/>
  <c r="M352"/>
  <c r="K349"/>
  <c r="K352"/>
  <c r="L349"/>
  <c r="J351"/>
  <c r="M344"/>
  <c r="M347"/>
  <c r="K344"/>
  <c r="K347"/>
  <c r="L344"/>
  <c r="J346"/>
  <c r="M338"/>
  <c r="M342"/>
  <c r="K338"/>
  <c r="K342"/>
  <c r="L338"/>
  <c r="J341"/>
  <c r="J340"/>
  <c r="M322"/>
  <c r="M334"/>
  <c r="K322"/>
  <c r="L322"/>
  <c r="L334"/>
  <c r="M329"/>
  <c r="M332"/>
  <c r="K329"/>
  <c r="K332"/>
  <c r="L329"/>
  <c r="J331"/>
  <c r="M324"/>
  <c r="M327"/>
  <c r="K324"/>
  <c r="K327"/>
  <c r="L324"/>
  <c r="J326"/>
  <c r="M276"/>
  <c r="M320"/>
  <c r="K276"/>
  <c r="L276"/>
  <c r="L320"/>
  <c r="M315"/>
  <c r="M318"/>
  <c r="K315"/>
  <c r="K318"/>
  <c r="L315"/>
  <c r="J317"/>
  <c r="M310"/>
  <c r="M313"/>
  <c r="K310"/>
  <c r="K313"/>
  <c r="L310"/>
  <c r="J312"/>
  <c r="M305"/>
  <c r="M308"/>
  <c r="K305"/>
  <c r="K308"/>
  <c r="L305"/>
  <c r="J307"/>
  <c r="M300"/>
  <c r="M303"/>
  <c r="K300"/>
  <c r="K303"/>
  <c r="L300"/>
  <c r="J302"/>
  <c r="M295"/>
  <c r="M298"/>
  <c r="K295"/>
  <c r="K298"/>
  <c r="L295"/>
  <c r="J297"/>
  <c r="M289"/>
  <c r="M293"/>
  <c r="K289"/>
  <c r="K293"/>
  <c r="L289"/>
  <c r="J292"/>
  <c r="J291"/>
  <c r="M284"/>
  <c r="M287"/>
  <c r="K284"/>
  <c r="K287"/>
  <c r="L284"/>
  <c r="J286"/>
  <c r="M278"/>
  <c r="M282"/>
  <c r="K278"/>
  <c r="K282"/>
  <c r="L278"/>
  <c r="J281"/>
  <c r="J280"/>
  <c r="M261"/>
  <c r="M274"/>
  <c r="K261"/>
  <c r="L261"/>
  <c r="L274"/>
  <c r="M268"/>
  <c r="M272"/>
  <c r="K268"/>
  <c r="K272"/>
  <c r="L268"/>
  <c r="M263"/>
  <c r="M266"/>
  <c r="K263"/>
  <c r="K266"/>
  <c r="L263"/>
  <c r="J265"/>
  <c r="M250"/>
  <c r="M257"/>
  <c r="K250"/>
  <c r="L250"/>
  <c r="L257"/>
  <c r="M252"/>
  <c r="M255"/>
  <c r="K252"/>
  <c r="K255"/>
  <c r="L252"/>
  <c r="M235"/>
  <c r="M248"/>
  <c r="K235"/>
  <c r="L235"/>
  <c r="L248"/>
  <c r="M243"/>
  <c r="M246"/>
  <c r="K243"/>
  <c r="K246"/>
  <c r="L243"/>
  <c r="M237"/>
  <c r="M241"/>
  <c r="K237"/>
  <c r="K241"/>
  <c r="L237"/>
  <c r="M189"/>
  <c r="M233"/>
  <c r="K189"/>
  <c r="L189"/>
  <c r="L233"/>
  <c r="M228"/>
  <c r="M231"/>
  <c r="K228"/>
  <c r="K231"/>
  <c r="L228"/>
  <c r="J230"/>
  <c r="M222"/>
  <c r="M226"/>
  <c r="K222"/>
  <c r="K226"/>
  <c r="L222"/>
  <c r="J225"/>
  <c r="J224"/>
  <c r="M217"/>
  <c r="M220"/>
  <c r="K217"/>
  <c r="K220"/>
  <c r="L217"/>
  <c r="J219"/>
  <c r="M212"/>
  <c r="M215"/>
  <c r="K212"/>
  <c r="K215"/>
  <c r="L212"/>
  <c r="J214"/>
  <c r="M206"/>
  <c r="M210"/>
  <c r="K206"/>
  <c r="K210"/>
  <c r="L206"/>
  <c r="J209"/>
  <c r="J208"/>
  <c r="M201"/>
  <c r="M204"/>
  <c r="K201"/>
  <c r="K204"/>
  <c r="L201"/>
  <c r="J203"/>
  <c r="M196"/>
  <c r="M199"/>
  <c r="K196"/>
  <c r="K199"/>
  <c r="L196"/>
  <c r="J198"/>
  <c r="M191"/>
  <c r="M194"/>
  <c r="K191"/>
  <c r="K194"/>
  <c r="L191"/>
  <c r="J193"/>
  <c r="M170"/>
  <c r="M187"/>
  <c r="K170"/>
  <c r="L170"/>
  <c r="L187"/>
  <c r="M182"/>
  <c r="M185"/>
  <c r="K182"/>
  <c r="K185"/>
  <c r="L182"/>
  <c r="J184"/>
  <c r="M177"/>
  <c r="M180"/>
  <c r="K177"/>
  <c r="K180"/>
  <c r="L177"/>
  <c r="J179"/>
  <c r="M172"/>
  <c r="M175"/>
  <c r="K172"/>
  <c r="K175"/>
  <c r="L172"/>
  <c r="J174"/>
  <c r="M96"/>
  <c r="M168"/>
  <c r="K96"/>
  <c r="L96"/>
  <c r="L168"/>
  <c r="M161"/>
  <c r="M166"/>
  <c r="K161"/>
  <c r="K166"/>
  <c r="L161"/>
  <c r="J165"/>
  <c r="J164"/>
  <c r="J163"/>
  <c r="M155"/>
  <c r="M159"/>
  <c r="K155"/>
  <c r="K159"/>
  <c r="L155"/>
  <c r="J158"/>
  <c r="J157"/>
  <c r="M150"/>
  <c r="M153"/>
  <c r="K150"/>
  <c r="K153"/>
  <c r="L150"/>
  <c r="J152"/>
  <c r="M145"/>
  <c r="M148"/>
  <c r="K145"/>
  <c r="K148"/>
  <c r="L145"/>
  <c r="J147"/>
  <c r="M140"/>
  <c r="M143"/>
  <c r="K140"/>
  <c r="K143"/>
  <c r="L140"/>
  <c r="J142"/>
  <c r="M135"/>
  <c r="M138"/>
  <c r="K135"/>
  <c r="K138"/>
  <c r="L135"/>
  <c r="J137"/>
  <c r="M130"/>
  <c r="M133"/>
  <c r="K130"/>
  <c r="K133"/>
  <c r="L130"/>
  <c r="J132"/>
  <c r="M125"/>
  <c r="M128"/>
  <c r="K125"/>
  <c r="K128"/>
  <c r="L125"/>
  <c r="J127"/>
  <c r="M119"/>
  <c r="M123"/>
  <c r="K119"/>
  <c r="K123"/>
  <c r="L119"/>
  <c r="J122"/>
  <c r="J121"/>
  <c r="M114"/>
  <c r="M117"/>
  <c r="K114"/>
  <c r="K117"/>
  <c r="L114"/>
  <c r="J116"/>
  <c r="M108"/>
  <c r="M112"/>
  <c r="K108"/>
  <c r="K112"/>
  <c r="L108"/>
  <c r="J111"/>
  <c r="J110"/>
  <c r="M103"/>
  <c r="M106"/>
  <c r="K103"/>
  <c r="K106"/>
  <c r="L103"/>
  <c r="J105"/>
  <c r="M98"/>
  <c r="M101"/>
  <c r="K98"/>
  <c r="K101"/>
  <c r="L98"/>
  <c r="J100"/>
  <c r="M62"/>
  <c r="M94"/>
  <c r="K62"/>
  <c r="L62"/>
  <c r="L94"/>
  <c r="M89"/>
  <c r="M92"/>
  <c r="K89"/>
  <c r="K92"/>
  <c r="L89"/>
  <c r="J91"/>
  <c r="M84"/>
  <c r="M87"/>
  <c r="K84"/>
  <c r="K87"/>
  <c r="L84"/>
  <c r="J86"/>
  <c r="M77"/>
  <c r="M82"/>
  <c r="K77"/>
  <c r="K82"/>
  <c r="L77"/>
  <c r="J81"/>
  <c r="J80"/>
  <c r="J79"/>
  <c r="M72"/>
  <c r="M75"/>
  <c r="K72"/>
  <c r="K75"/>
  <c r="L72"/>
  <c r="J74"/>
  <c r="M64"/>
  <c r="M70"/>
  <c r="K64"/>
  <c r="K70"/>
  <c r="L64"/>
  <c r="J69"/>
  <c r="J68"/>
  <c r="J67"/>
  <c r="J66"/>
  <c r="M14"/>
  <c r="M60"/>
  <c r="K14"/>
  <c r="L14"/>
  <c r="L60"/>
  <c r="M55"/>
  <c r="M58"/>
  <c r="K55"/>
  <c r="K58"/>
  <c r="L55"/>
  <c r="J57"/>
  <c r="M50"/>
  <c r="M53"/>
  <c r="K50"/>
  <c r="K53"/>
  <c r="L50"/>
  <c r="J52"/>
  <c r="M41"/>
  <c r="M48"/>
  <c r="K41"/>
  <c r="K48"/>
  <c r="L41"/>
  <c r="J47"/>
  <c r="J46"/>
  <c r="J45"/>
  <c r="J44"/>
  <c r="J43"/>
  <c r="M35"/>
  <c r="M39"/>
  <c r="K35"/>
  <c r="K39"/>
  <c r="L35"/>
  <c r="J38"/>
  <c r="J37"/>
  <c r="M30"/>
  <c r="M33"/>
  <c r="K30"/>
  <c r="K33"/>
  <c r="L30"/>
  <c r="J32"/>
  <c r="M21"/>
  <c r="M28"/>
  <c r="K21"/>
  <c r="K28"/>
  <c r="L21"/>
  <c r="J27"/>
  <c r="J26"/>
  <c r="J25"/>
  <c r="J24"/>
  <c r="J23"/>
  <c r="M16"/>
  <c r="M19"/>
  <c r="K16"/>
  <c r="K19"/>
  <c r="L16"/>
  <c r="M4"/>
  <c r="M12"/>
  <c r="K4"/>
  <c r="L4"/>
  <c r="L12"/>
  <c r="M6"/>
  <c r="M10"/>
  <c r="K6"/>
  <c r="K10"/>
  <c r="L6"/>
  <c r="J9"/>
  <c r="J8"/>
</calcChain>
</file>

<file path=xl/sharedStrings.xml><?xml version="1.0" encoding="utf-8"?>
<sst xmlns="http://schemas.openxmlformats.org/spreadsheetml/2006/main" count="562" uniqueCount="381">
  <si>
    <t>Código</t>
  </si>
  <si>
    <t>Resumen</t>
  </si>
  <si>
    <t>ImpPres</t>
  </si>
  <si>
    <t>Nat</t>
  </si>
  <si>
    <t>Ud</t>
  </si>
  <si>
    <t>CanPres</t>
  </si>
  <si>
    <t>PrPres</t>
  </si>
  <si>
    <t>Comentario</t>
  </si>
  <si>
    <t>N</t>
  </si>
  <si>
    <t>Longitud</t>
  </si>
  <si>
    <t>Anchura</t>
  </si>
  <si>
    <t>Altura</t>
  </si>
  <si>
    <t>Parcial</t>
  </si>
  <si>
    <t xml:space="preserve">CAP.01       </t>
  </si>
  <si>
    <t>ACTUACIONES PREVIAS</t>
  </si>
  <si>
    <t>Capítulo</t>
  </si>
  <si>
    <t/>
  </si>
  <si>
    <t xml:space="preserve">101          </t>
  </si>
  <si>
    <t>RESERVA ELEMENTOS DE URBANIZACIÓN A CONSERVAR</t>
  </si>
  <si>
    <t>Partida</t>
  </si>
  <si>
    <t>u</t>
  </si>
  <si>
    <t xml:space="preserve">Retirada y reserva de mobiliario urbano existente en el momento de iniciar la obra,  durante los trabajos y posterior limpieza. Desmontaje de elementos incluido.
El precio incluye la reparación de desperfectos en la superficie de apoyo.
</t>
  </si>
  <si>
    <t>Mesa-banco de madera SAS</t>
  </si>
  <si>
    <t>Papelera metàlica SAS</t>
  </si>
  <si>
    <t>101</t>
  </si>
  <si>
    <t>CAP.01</t>
  </si>
  <si>
    <t xml:space="preserve">CAP.02       </t>
  </si>
  <si>
    <t>DEMOLICIONES</t>
  </si>
  <si>
    <t xml:space="preserve">201          </t>
  </si>
  <si>
    <t>RETIRADA DE ELEMENTOS DE URBANIZACIÓN</t>
  </si>
  <si>
    <t>m²</t>
  </si>
  <si>
    <t xml:space="preserve">Desmontaje de marquesina de madera situada en fachada con medios manuales y carga manual sobre camión o contenedor.
Se comprobará que se ha desmontado cualquier elemento sujeto a la protección que se va a desmontar. Se comprobará que los elementos a desmontar no están sometidos a cargas transmitidas por elementos estructurales.
</t>
  </si>
  <si>
    <t>Marquesina de madera SAS</t>
  </si>
  <si>
    <t>4</t>
  </si>
  <si>
    <t>201</t>
  </si>
  <si>
    <t xml:space="preserve">203          </t>
  </si>
  <si>
    <t>DESMONATJE VALLADO INTERIOR</t>
  </si>
  <si>
    <t>m</t>
  </si>
  <si>
    <t xml:space="preserve">Levantado de rejilla y puertas de rejilla electrosoldada en vallado interior de parcela, con medios manuales y equipo de oxicorte, fragmentación de los escombros en piezas manejables. Retirada y acopio de escombros. Limpieza de los restos de obra. Carga manual del material levantado y restos de obra sobre camión o contenedor. Incluido brezo de ocultación.
El precio incluye el desmontaje de los accesorios y de los elementos de fijación.
</t>
  </si>
  <si>
    <t>Panel de ocultación SAS</t>
  </si>
  <si>
    <t>Vallado interior Este SAS</t>
  </si>
  <si>
    <t>Puerta vallado interior Este SAS</t>
  </si>
  <si>
    <t>Vallado interior separador SAS</t>
  </si>
  <si>
    <t>Puerta vallado interior separador SAS</t>
  </si>
  <si>
    <t>203</t>
  </si>
  <si>
    <t xml:space="preserve">210          </t>
  </si>
  <si>
    <t>REPICADO DE PAVIMENTO</t>
  </si>
  <si>
    <t xml:space="preserve">Demolición de pavimento existente en las zonas donde sea necesario afectadas por la intervención, con martillo neumático. Retirada y acopio de escombros. Limpieza de los restos de obra. Carga manual de escombros sobre camión o contenedor. 
El precio incluye el corte previo del contorno del pavimento, pero no incluye la demolición de la base soporte.
Una vez concluidos los trabajos, la base soporte quedará limpia de restos del material.
</t>
  </si>
  <si>
    <t>Aglomerado asfáltico SAS</t>
  </si>
  <si>
    <t>210</t>
  </si>
  <si>
    <t xml:space="preserve">212          </t>
  </si>
  <si>
    <t>DESMONTAJE CARPINTERIA BAJO PORCHE</t>
  </si>
  <si>
    <t xml:space="preserve">Desmontaje y retirada de carpintería metàlica acristalada de cualquier tipo, con o sin puerta, con medios manuales, sin deteriorar los elementos constructivos a los que está sujeta, y carga manual sobre camión o contenedor.
Se comprobará que los elementos a demoler no están sometidos a cargas transmitidas por elementos estructurales.
El precio incluye el levantado de las hojas, de los marcos, de los tapajuntas y de los herrajes.
</t>
  </si>
  <si>
    <t>Carpinteria con puerta BP</t>
  </si>
  <si>
    <t>Carpinteria sin puerta BP</t>
  </si>
  <si>
    <t>212</t>
  </si>
  <si>
    <t xml:space="preserve">213          </t>
  </si>
  <si>
    <t>EXCAVACIONES ELEMENTOS CIMENTACIÓN</t>
  </si>
  <si>
    <t>m³</t>
  </si>
  <si>
    <t xml:space="preserve">Excavación, en cualquier tipo de terreno, con medios manuales, y carga manual a camión. Volumen medido sobre las secciones de la excavación, no incluidos los incrementos por excesos de excavación. Se resevarán 80 m3, aproximadamente, de tierras para el llenado de las zonas de jardín
El fondo de la excavación quedará nivelado, limpio y ligeramente apisonado.
Se comprobará la posible existencia de servidumbres, elementos enterrados, redes de servicio o cualquier tipo de instalaciones que puedan resultar afectadas por las obras a iniciar. Se dispondrán puntos fijos de referencia en lugares que puedan verse afectados por la excavación, a los cuales se referirán todas las lecturas de cotas de nivel y desplazamientos horizontales y verticales de los puntos del terreno. Se comprobará el estado de conservación de los edificios medianeros y de las construcciones próximas que puedan verse afectadas por las excavaciones.
Si existieran instalaciones en servicio que pudieran verse afectadas por los trabajos a realizar, solicitará de las correspondientes compañías suministradoras su situación y, en su caso, la solución a adoptar, así como las distancias de seguridad a tendidos aéreos de conducción de energía eléctrica. Notificará al director de la ejecución de la obra, con la antelación suficiente, el comienzo de las excavaciones. En caso de realizarse cualquier tipo de entibación del terreno, presentará al director de la ejecución de la obra, para su aprobación, los cálculos justificativos de la solución a adoptar.
</t>
  </si>
  <si>
    <t>Cimentación báculo zona SAS</t>
  </si>
  <si>
    <t>Cimentación báculos zona rocodromo</t>
  </si>
  <si>
    <t>Cimentación muro jardín</t>
  </si>
  <si>
    <t>Cimentación zapata vallada inteiror y marquesina</t>
  </si>
  <si>
    <t>Riostras</t>
  </si>
  <si>
    <t>213</t>
  </si>
  <si>
    <t xml:space="preserve">214          </t>
  </si>
  <si>
    <t>EXCAVACION ZANJAS INSTALACIONES</t>
  </si>
  <si>
    <t xml:space="preserve">Excavación de zanjas para instalaciones de medidas aproximada de 40x50, en cualquier tipo de terreno, con medios mecánicos, y y acopio en los bordes de la excavación, y posterior relleno envolvente y principal de zanjas para instalaciones, con tierra seleccionada procedente de la propia excavación y compactación en tongadas sucesivas de 20 cm de espesor máximo con bandeja vibrante de guiado manual, hasta alcanzar una densidad seca no inferior al 95% de la máxima obtenida en el ensayo Proctor Modificado, realizado según UNE 103501. Incluso cinta o distintivo indicador de la instalación. El precio no incluye la realización del ensayo Proctor Modificado.
 El precio no incluye el transporte de los materiales excavados. No incluidos los incrementos por excesos de excavación
</t>
  </si>
  <si>
    <t>Zanjas para instalaciones</t>
  </si>
  <si>
    <t>214</t>
  </si>
  <si>
    <t xml:space="preserve">2015         </t>
  </si>
  <si>
    <t>RELLENO ZONA  JARDÍN</t>
  </si>
  <si>
    <t xml:space="preserve">Relleno con tierra seleccionada procedente de la propia excavación, y compactación en tongadas sucesivas de 30 cm de espesor máximo con pisón vibrante de guiado manual, hasta alcanzar una densidad seca no inferior al 95% de la máxima obtenida en el ensayo Proctor Modificado, realizado según UNE 103501. El precio no incluye la realización del ensayo Proctor Modificado. 
</t>
  </si>
  <si>
    <t>Zona jardín</t>
  </si>
  <si>
    <t>2015</t>
  </si>
  <si>
    <t>CAP.02</t>
  </si>
  <si>
    <t xml:space="preserve">CAP.03       </t>
  </si>
  <si>
    <t>CIMENTACIÓN</t>
  </si>
  <si>
    <t xml:space="preserve">301          </t>
  </si>
  <si>
    <t>HORMIGÓN DE LIMPIEZA</t>
  </si>
  <si>
    <t xml:space="preserve">Capa de hormigón de limpieza y nivelado de fondos de cimentación, de 10 cm de espesor, de hormigón HL-150/B/20, fabricado en central y vertido desde camión, en el fondo de la excavación previamente realizada.
La superficie quedará horizontal y plana.
</t>
  </si>
  <si>
    <t>301</t>
  </si>
  <si>
    <t xml:space="preserve">302          </t>
  </si>
  <si>
    <t>ENCOFRADO MURO</t>
  </si>
  <si>
    <t xml:space="preserve">Montaje de sistema de encofrado recuperable metálico, a dos caras, para zapata para fuestde muro, formado por paneles metálicos, y posterior desmontaje del sistema de encofrado. Incluso elementos de sustentación, fijación y acodalamientos necesarios para su estabilidad y líquido desencofrante para evitar la adherencia del hormigón al encofrado.
</t>
  </si>
  <si>
    <t>Fuste muro jardín</t>
  </si>
  <si>
    <t>302</t>
  </si>
  <si>
    <t xml:space="preserve">304          </t>
  </si>
  <si>
    <t>RESTO ELEMENTOS CIMENTACION</t>
  </si>
  <si>
    <t xml:space="preserve">Zapata de cimentación de hormigón armado, realizada con hormigón HA-25/B/20/IIa vertido desde camión, y acero UNE-EN 10080 B 500 S, con una cuantía aproximada de 35 kg/m³. Con parrila superior e inferior # Ø16 c/ 20. 
El precio incluye la elaboración de la ferralla (corte, doblado y conformado de elementos) en taller industrial y el montaje en el lugar definitivo de su colocación en obra, pero no incluye el encofrado.
</t>
  </si>
  <si>
    <t>304</t>
  </si>
  <si>
    <t xml:space="preserve">305          </t>
  </si>
  <si>
    <t>CIMENTACIÓN MURO JARDÍN</t>
  </si>
  <si>
    <t xml:space="preserve">Zapata corrida de cimentación para muro, de hormigón armado, realizada en excavación previa, con hormigón HA-25/B/20/IIa fabricado en central, y vertido desde camión, y acero UNE-EN 10080 B 500 S, con una cuantía aproximada de 20 kg/m³. Incluso armaduras de espera de los pilares u otros elementos, alambre de atar, y separadores. El precio incluye la elaboración de la ferralla (corte, doblado y conformado de elementos) en taller industrial y el montaje en el lugar definitivo de su colocación en obra, pero no incluye el encofrado
</t>
  </si>
  <si>
    <t>Muro jardín</t>
  </si>
  <si>
    <t>305</t>
  </si>
  <si>
    <t xml:space="preserve">306          </t>
  </si>
  <si>
    <t>FUSTE MURO JARDÍN</t>
  </si>
  <si>
    <t xml:space="preserve">Muro de contención de tierras de hormigón armado, realizado con hormigón HA-25/B/20/IIa fabricado en central, y vertido des de camión, y acero UNE-EN 10080 B 500 S, con una cuantía aproximada de 20 kg/m³. Incluso alambre de atar y separadores. El precio incluye la elaboración y el montaje de la ferralla en el lugar definitivo de su colocación en obra, pero no incluye el encofrado
</t>
  </si>
  <si>
    <t>306</t>
  </si>
  <si>
    <t>CAP.03</t>
  </si>
  <si>
    <t xml:space="preserve">CAP.04       </t>
  </si>
  <si>
    <t>OBRA NUEVA</t>
  </si>
  <si>
    <t xml:space="preserve">401          </t>
  </si>
  <si>
    <t>PUERTA CORREDERA INTERIOR L=2,20 M</t>
  </si>
  <si>
    <t xml:space="preserve">Puerta de conjunto de reja mòvil motorizada metàlica, de una hoja corredera, dimensiones 300x220 cm,formado por paneles de malla electrosoldada, de 12,7x76,2 mm de paso de malla y 4 mm de diámetro en varillas horizontales y 4mm de diámetro en varillas verticales, acabado galvanizado y plastificado en color verde RAL 6015, con postes de acero galvanizado y pintado, de sección 80x60mm y 3 m de altura, anclados con base metàlica en dado de hormigón. Incluso accesorios para la fijación de los paneles de malla electrosoldada a los postes metálicos. Con mando a distancia y control centralizado.
O similar.
</t>
  </si>
  <si>
    <t>Puerta corredera SAS-Tenis</t>
  </si>
  <si>
    <t>401</t>
  </si>
  <si>
    <t xml:space="preserve">402          </t>
  </si>
  <si>
    <t>PUERTA CORREDERA INTERIOR L=4,30 M</t>
  </si>
  <si>
    <t xml:space="preserve">Puerta de conjunto de reja mòvil motorizada metàlica, de dos hojas correderas, dimensiones 300x220 cm,formado por paneles de malla electrosoldada,de 12,7x76,2 mm de paso de malla y 4 mm de diámetro en varillas horizontales y 4mm de diámetro en varillas verticales, acabado galvanizado y plastificado en color verde RAL 6015, con bastidor de acero galvanizado y plastificado en color verde RAL 6015 de sección 60x60 mm y postes de acero galvanizado y pintado, de sección 80x60mm y 3 m de altura, anclados con base metàlica en dado de hormigón. Incluso accesorios para la fijación de los paneles de malla electrosoldada a los postes metálicos. Con mando a distancia y control centralizado.
O similar.
</t>
  </si>
  <si>
    <t>402</t>
  </si>
  <si>
    <t xml:space="preserve">403          </t>
  </si>
  <si>
    <t>PUERTA CORREDERA INTERIOR L=1,10 M</t>
  </si>
  <si>
    <t xml:space="preserve">Puerta de conjunto de reja mòvil motorizada metàlica, de una hoja corredera, dimensiones 300x110 cm,formado por paneles de malla electrosoldada, de 12,7x76,2 mm de paso de malla y 4 mm de diámetro en varillas horizontales y 4mm de diámetro en varillas verticales, acabado galvanizado y plastificado en color verde RAL 6015, con postes de acero galvanizado y pintado, de sección 80x60mm y 3 m de altura, anclados con base metàlica en dado de hormigón. Incluso accesorios para la fijación de los paneles de malla electrosoldada a los postes metálicos. Con mando a distancia y control centralizado.
O similar.
</t>
  </si>
  <si>
    <t>Puerta corredera SAS-Rocodromo</t>
  </si>
  <si>
    <t>Puerta corrdera jardi-Rocodromo</t>
  </si>
  <si>
    <t>403</t>
  </si>
  <si>
    <t xml:space="preserve">407          </t>
  </si>
  <si>
    <t>VALLADO INTERIOR</t>
  </si>
  <si>
    <t xml:space="preserve">Vallado interior antitrepa, formado por paneles de malla electrosoldada, de 12,7x76,2 mm de paso de malla y 4 mm de diámetro en varillas horizontales y 4mm de diámetro en varillas verticales, acabado galvanizado y plastificado en color verde RAL 6015, con postes de acero galvanizado y pintado, de sección 80x60mm y 3 m de altura, separados modularmente cada 2,40m ± 0,1m entre sí y anclados con base metàlica en cimentació o muro. Incluso accesorios para la fijación de los paneles de malla electrosoldada a los postes metálicos. Incluïda puerta manual de 1.00m de paso entre zona SAS y Primara. 
O similar.
</t>
  </si>
  <si>
    <t>Vallado interior</t>
  </si>
  <si>
    <t>407</t>
  </si>
  <si>
    <t xml:space="preserve">409          </t>
  </si>
  <si>
    <t>PAVIMENTO</t>
  </si>
  <si>
    <t xml:space="preserve">Pavimento continuo de hormigón impreso sobre pavimento existente, con juntas, de 5 cm de espesor mínimo, para unificar niveles, realizado con hormigón HA-25/B/20/IIa fabricado en central, y vertido desde camión, y malla electrosoldada ME 20x20 Ø 5-5 B 500 T 6x2,20 UNE-EN 10080, sobre separadores homologados; endurecido superficialmente mediante espolvoreo con mortero decorativo de rodadura para pavimento de hormigón, compuesto de cemento, áridos de sílice, aditivos orgánicos, rendimiento 4,5 kg/m²; acabado impreso en relieve mediante estampación con moldes de goma textura adoquin lineal o circular según zona, previa aplicación de desmoldeante en polvo. Incluso p/p de colocación y retirada de encofrados, ejecución de juntas de construcción; emboquillado o conexión de los elementos exteriores (cercos de arquetas, sumideros, botes sifónicos, etc.) de las redes de instalaciones ejecutadas bajo el pavimento; extendido, regleado y aplicación de aditivos. Limpieza final del hormigón mediante proyección de agua a presión y sellado final mediante aplicación de resina impermeabilizante. 
Tendrá planeidad. La evacuación de aguas será correcta. Tendrá buen aspecto.
</t>
  </si>
  <si>
    <t>Nuevo pavimento geometría rectangular SAS</t>
  </si>
  <si>
    <t>Nuevo pavimento geometría ondas SAS</t>
  </si>
  <si>
    <t>409</t>
  </si>
  <si>
    <t xml:space="preserve">410          </t>
  </si>
  <si>
    <t>BORDE METÀLICO</t>
  </si>
  <si>
    <t xml:space="preserve">Borde metálico de piezas flexibles de chapa lisa de acero galvanizado de 16 a 20 micras, de 100 mm de altura, 2,0 mm de espesor, acabado natural, dispuestas linealmente con solape entre ellas y unidas entre sí mediante pestañas de anclaje, fijadas al terreno con estacas metálicas, para delimitar encuentros entre pavimentos y alcorques..
</t>
  </si>
  <si>
    <t>Borde metálico SAS</t>
  </si>
  <si>
    <t>410</t>
  </si>
  <si>
    <t xml:space="preserve">411          </t>
  </si>
  <si>
    <t>MARQUESINA</t>
  </si>
  <si>
    <t xml:space="preserve">Marquesina de madera de pino Douglas, de 12'75x2'45x2'5 m adossada a fachada y con pilares de madera de 10x10cm con base metàlica anclada a cimentación y pared existente. Incluso accesorios, piezas especiales, elementos de anclaje y barniz para tratamiento de protección.  Replanteo de alineaciones y niveles.
incluidos tacos químos de anclaje (M12) a pared existent, antes se comprobará que la pared existente se apta para soportar la estructura.
</t>
  </si>
  <si>
    <t>Marquesina SAS</t>
  </si>
  <si>
    <t>411</t>
  </si>
  <si>
    <t xml:space="preserve">413          </t>
  </si>
  <si>
    <t>CANALETA DE DRENAJE</t>
  </si>
  <si>
    <t xml:space="preserve">Canaleta prefabricada de hormigón polímero, de 12000 mm de longitud, 127 mm de ancho exterior, 100 mm de ancho interior y 95 mm de altura, con rejilla nervada de acero galvanizado, clase A-15 según UNE-EN 124, con sistema de fijación rápida por presión, colocada sobre solera de hormigón en masa HM-20/B/20/I de 10 cm de espesor. Incluso accesorios de montaje, piezas especiales y elementos de sujeción.
Se comprobará que la ubicación y el recorrido se corresponden con los de Proyecto.
Se conectará con la red de saneamiento del edificio, asegurándose su estanqueidad y circulación.
</t>
  </si>
  <si>
    <t>Canaleta de drenaje SAS</t>
  </si>
  <si>
    <t>413</t>
  </si>
  <si>
    <t xml:space="preserve">414          </t>
  </si>
  <si>
    <t>BANCOS</t>
  </si>
  <si>
    <t xml:space="preserve">Banco de fábrica de ladrillo cerámico perforado (gero), para revestir, 300x45x45 cm, rebozado M-80 para posterior forrado con madera tipo Douglas, incluye remates perimetrales así como tratamiento de dos manos de Lasur.
Replanteo de alineaciones y niveles. 
O similar.
</t>
  </si>
  <si>
    <t>Banco SAS</t>
  </si>
  <si>
    <t>414</t>
  </si>
  <si>
    <t xml:space="preserve">416          </t>
  </si>
  <si>
    <t>CARPINTERIA BAJO PORCHE</t>
  </si>
  <si>
    <t xml:space="preserve">Suministro y montaje de conjunto de carpintería de aluminio de dimensiones 4'10x2'8 m, anodizado natural, formada por dos hojas practicables, una 180º y otra 90º de 110x220 cm, una hoja fija de 185x220cm, otra hoja fija superior de 410x60cm, y con premarco. Espesor y calidad del proceso de anodizado garantizado por el sello EWAA-EURAS. Compuesta por perfiles extrusionados formando marcos y hojas de 1,5 mm de espesor mínimo en perfiles estructurales. Accesorios, herrajes de colgar y apertura, juntas de acristalamiento de EPDM, tornillería de acero inoxidable, elementos de estanqueidad, accesorios y utillajes de mecanizado homologados. Compacto incorporado (monoblock). Incluso p/p de garras de fijación, sellado perimetral de juntas por medio de un cordón de silicona neutra y ajuste final en obra. Elaborada en taller, con clasificación a la permeabilidad al aire según UNE-EN 12207, clasificación a la estanqueidad al agua según UNE-EN 12208 y clasificación a la resistencia a la carga del viento según UNE-EN 12210. Totalmente montada y probada por la empresa instaladora mediante las correspondientes pruebas de servicio (incluidas en este precio).
Vidrio laminar de seguridad, antiagresión, compuesto por dos lunas de 3 mm de espesor unidas mediante dos láminas incoloras de butiral de polivinilo, de 0,38 mm de espesor cada una, categoría de resistencia P1A, según UNE-EN 356, fijado sobre carpintería con acuñado mediante calzos de apoyo perimetrales y laterales, sellado en frío con silicona sintética incolora (no acrílica), compatible con el material soporte.
Mediadas a comprobar en obra antes de realtizar el pedido.
El  electroimán para retención de puertas, se contabiliza en el captiulo de isntalación/seguridad
</t>
  </si>
  <si>
    <t>Carpinteria BP</t>
  </si>
  <si>
    <t>416</t>
  </si>
  <si>
    <t xml:space="preserve">417          </t>
  </si>
  <si>
    <t>CARPINTERIA BAJO PORCHE FIJA</t>
  </si>
  <si>
    <t>U</t>
  </si>
  <si>
    <t xml:space="preserve">Suministro y montaje de conjunto de carpintería de aluminio de dimensiones 4'10x2'8 m, anodizado natural, formada por tres hojas fijas 135x220 cm, , otra hoja fija superior de 410x60cm, y con premarco. Espesor y calidad del proceso de anodizado garantizado por el sello EWAA-EURAS. Compuesta por perfiles extrusionados formando marcos y hojas de 1,5 mm de espesor mínimo en perfiles estructurales. Accesorios, herrajes de colgar y apertura, juntas de acristalamiento de EPDM, tornillería de acero inoxidable, elementos de estanqueidad, accesorios y utillajes de mecanizado homologados. Compacto incorporado (monoblock). Incluso p/p de garras de fijación, sellado perimetral de juntas por medio de un cordón de silicona neutra y ajuste final en obra. Elaborada en taller, con clasificación a la permeabilidad al aire según UNE-EN 12207, clasificación a la estanqueidad al agua según UNE-EN 12208 y clasificación a la resistencia a la carga del viento según UNE-EN 12210. Totalmente montada y probada por la empresa instaladora mediante las correspondientes pruebas de servicio (incluidas en este precio).
Vidrio laminar de seguridad, antiagresión, compuesto por dos lunas de 3 mm de espesor unidas mediante dos láminas incoloras de butiral de polivinilo, de 0,38 mm de espesor cada una, categoría de resistencia P1A, según UNE-EN 356, fijado sobre carpintería con acuñado mediante calzos de apoyo perimetrales y laterales, sellado en frío con silicona sintética incolora (no acrílica), compatible con el material soporte.
Mediadas a comprobar en obra antes de realtizar el pedido.
</t>
  </si>
  <si>
    <t>Carpinteria Fija</t>
  </si>
  <si>
    <t>417</t>
  </si>
  <si>
    <t xml:space="preserve">418          </t>
  </si>
  <si>
    <t>SUBSTUTIUCION VIDRIOS</t>
  </si>
  <si>
    <t xml:space="preserve">Substitución de vidrios existentes en puestga corredera situada en el porche, pro vidrio laminar de seguridad, antiagresión, compuesto por dos lunas de 3 mm de espesor unidas mediante dos láminas incoloras de butiral de polivinilo, de 0,38 mm de espesor cada una, categoría de resistencia P1A, según UNE-EN 356, fijado sobre carpintería existente con acuñado mediante calzos de apoyo perimetrales y laterales, sellado en frío con silicona sintética incolora (no acrílica), compatible con el material soporte.
Mediadas a comprobar en obra antes de realtizar el pedido.
</t>
  </si>
  <si>
    <t>Puerta porche a vestibulo</t>
  </si>
  <si>
    <t>Puerta vestíbulo</t>
  </si>
  <si>
    <t>418</t>
  </si>
  <si>
    <t xml:space="preserve">419          </t>
  </si>
  <si>
    <t>BREZO NATURAL</t>
  </si>
  <si>
    <t xml:space="preserve">Ampliación de brezo en la valla exterior de la escuela, que ya dispone de brezo en la zona de actuación, para ampliació a 3m de altura, y nuevo brezo en la zona jardín y rocodromo, en toda la altura de la nueva valla, mediente cerramiento natural de brezo, tejido con alambre galvanizado, suministrado en rollos de uno a dos metros de altura, sujeto con alambre galvanizado sobre un soporte existente (no incluido en este precio). Completamente terminado.
</t>
  </si>
  <si>
    <t>Valla exterior existente</t>
  </si>
  <si>
    <t>Brezo mal estato valla exteior existente</t>
  </si>
  <si>
    <t>419</t>
  </si>
  <si>
    <t>CAP.04</t>
  </si>
  <si>
    <t xml:space="preserve">CAP.05       </t>
  </si>
  <si>
    <t>ELEMENTOS DE URBANIZACIÓN</t>
  </si>
  <si>
    <t xml:space="preserve">501          </t>
  </si>
  <si>
    <t>RECOLOCACIÓN DE PAPELERAS EXISTENTES</t>
  </si>
  <si>
    <t xml:space="preserve">Recolocación de  papeleras metàlicas existentes ancladas en base metàlica al pavimento.
</t>
  </si>
  <si>
    <t>Papeleras SAS</t>
  </si>
  <si>
    <t>501</t>
  </si>
  <si>
    <t xml:space="preserve">502          </t>
  </si>
  <si>
    <t>RECOLOCACIÓN DE MESA-BANCO EXISTENTE</t>
  </si>
  <si>
    <t xml:space="preserve">Recolocación de mesa-banco de madera existente.
</t>
  </si>
  <si>
    <t>Mesa-Banco SAS</t>
  </si>
  <si>
    <t>502</t>
  </si>
  <si>
    <t xml:space="preserve">503          </t>
  </si>
  <si>
    <t>BOLARDOS FIJOS</t>
  </si>
  <si>
    <t xml:space="preserve">Bolardo fijo cilíndrico, de 120 cm de altura y 10 cm de diámetro, de acero inoxidable AISI 304 pulido y abrillantado, fijado en base al pavimento. Incluso replanteo, elementosa de anclaje y eliminación y limpieza del mterial sobrante.
O similar.
</t>
  </si>
  <si>
    <t>Bolardo fijo SAS</t>
  </si>
  <si>
    <t>503</t>
  </si>
  <si>
    <t>CAP.05</t>
  </si>
  <si>
    <t xml:space="preserve">CAP.06       </t>
  </si>
  <si>
    <t>INSTALACIONES</t>
  </si>
  <si>
    <t xml:space="preserve">601          </t>
  </si>
  <si>
    <t>CANALIZACIÓN SUBTERRÁNEA</t>
  </si>
  <si>
    <t xml:space="preserve">Suministro e instalación enterrada de canalización de tubo curvable, suministrado en rollo, de polietileno de doble pared (interior lisa y exterior corrugada), de color naranja, de 90 mm de diámetro nominal, resistencia a la compresión 450 N, colocado sobre fondo de zanja, debidamente compactada y nivelada con pisón vibrante de guiado manual. Incluso cinta de señalización. El precio incluye los equipos y la maquinaria necesarios para el desplazamiento y la disposición en obra de los elementos, pero no incluye la excavación ni el relleno principal.
</t>
  </si>
  <si>
    <t>Canalización subterránea</t>
  </si>
  <si>
    <t>601</t>
  </si>
  <si>
    <t xml:space="preserve">601A         </t>
  </si>
  <si>
    <t>ARQUETAS</t>
  </si>
  <si>
    <t xml:space="preserve">Arqueta de registro secundario, en canalización principal enterrada de ICT de 400x400x400 mm de dimensiones interiores, con ganchos para tracción, cerco y tapa metálicos, colocada sobre solera de hormigón en masa HM-20/P/20/I de 10 cm de espesor. El precio no incluye la excavación ni el relleno perimetral posterior.
</t>
  </si>
  <si>
    <t>Arquetas</t>
  </si>
  <si>
    <t>601A</t>
  </si>
  <si>
    <t xml:space="preserve">601B         </t>
  </si>
  <si>
    <t>BÁCULOS</t>
  </si>
  <si>
    <t xml:space="preserve">Suministro e instal.lación de báculo de acero tronocónico de 4 m de altura, para posterior instalacion de los elementos de seguridad.  Galvanizada por inmersión en caliente según norma UNE-EN-1461. Posibilidad de pintar en cualquier color RAL, bajo petición previa. Incluidos los accessorios de motaje (placa y tacos anclaje)
</t>
  </si>
  <si>
    <t>Bàculos</t>
  </si>
  <si>
    <t>601B</t>
  </si>
  <si>
    <t xml:space="preserve">602          </t>
  </si>
  <si>
    <t>CABLEADO ELECTRICO PARA RED SUBTERRÁNEA</t>
  </si>
  <si>
    <t xml:space="preserve">Cableado para red subterránea de alumbrado, y puertas motorizadas formado por cable electrico 3x2.5mm2. Incluso accesorios y elementos de sujeción. Totalmente montado, conexionado y probado.
</t>
  </si>
  <si>
    <t>Cableado para alumbrado</t>
  </si>
  <si>
    <t>Cableado para puertas motorizadas</t>
  </si>
  <si>
    <t>602</t>
  </si>
  <si>
    <t xml:space="preserve">603          </t>
  </si>
  <si>
    <t>CABLEADO INTERIOR</t>
  </si>
  <si>
    <t xml:space="preserve">Cable unipolar H07V-K, siendo su tensión asignada de 450/750 V, reacción al fuego clase Eca, con conductor multifilar de cobre clase 5 (-K) de 1,5 mm² de sección, con aislamiento de PVC (V). Connectando a los electroimanes desde la unidad de control. incluso accesorios y elementos de sujeción. Totalmente montado, conexionado y probado.
</t>
  </si>
  <si>
    <t>Cableado para electroimán</t>
  </si>
  <si>
    <t>603</t>
  </si>
  <si>
    <t xml:space="preserve">604          </t>
  </si>
  <si>
    <t>PROYECTOR LED EN BÁCULO</t>
  </si>
  <si>
    <t xml:space="preserve">Suministro y instalación de Foco proyector de led para uso exterior(IP65), modelo SKY 40W ALUMINIIUM codigo 3842 de Benito Faure, 220V 40W 5000K, color blanco, o similar, instalado en báculo. Totalmente conexionado y probado.
</t>
  </si>
  <si>
    <t>Projector LED (Zona Rocodromo)</t>
  </si>
  <si>
    <t>604</t>
  </si>
  <si>
    <t xml:space="preserve">605          </t>
  </si>
  <si>
    <t>MOTORIZACIÓN PUERTAS EXISENTES</t>
  </si>
  <si>
    <t xml:space="preserve">Motorización de puerta abatible existente con mando a distancia y control centralizado.
</t>
  </si>
  <si>
    <t>Motorización puerta existente (Teatro)</t>
  </si>
  <si>
    <t>Puestas zona SAA</t>
  </si>
  <si>
    <t>605</t>
  </si>
  <si>
    <t xml:space="preserve">606          </t>
  </si>
  <si>
    <t>ELECTROIMAN RETENCIO PUERTAS</t>
  </si>
  <si>
    <t xml:space="preserve">Suministro e instalación de electroimán para retención de puerta cortafuegos bitensión, certificado CPD,  de 24 Vcc y 590 N de fuerza máxima de retención, con caja de bornes de ABS, modelo PULP-P/EXT o similair, pulsador de desbloqueo y placa de anclaje articulada. Incluso elementos de fijación. Totalmente conexiodo y provado.
</t>
  </si>
  <si>
    <t>Retenedor de puertas</t>
  </si>
  <si>
    <t>606</t>
  </si>
  <si>
    <t>CAP.06</t>
  </si>
  <si>
    <t xml:space="preserve">CAP.07       </t>
  </si>
  <si>
    <t>RESIDUOS</t>
  </si>
  <si>
    <t xml:space="preserve">701          </t>
  </si>
  <si>
    <t>GESTIÓN DE TIERRAS</t>
  </si>
  <si>
    <t xml:space="preserve">Transporte de tierras con camión de los productos procedentes de la excavación de cualquier tipo de terreno a vertedero específico, instalación de tratamiento de residuos de construcción y demolición externa a la obra o centro de valorización o eliminación de residuos, situado a una distancia cualquiera.
Canon de vertido por entrega de tierras procedentes de la excavación, en vertedero específico, instalación de tratamiento de residuos de construcción y demolición externa a la obra o centro de valorización o eliminación de residuos.
</t>
  </si>
  <si>
    <t>Gestión de tierras SAS</t>
  </si>
  <si>
    <t>215</t>
  </si>
  <si>
    <t>Gestión de tierras NTV</t>
  </si>
  <si>
    <t>45</t>
  </si>
  <si>
    <t>701</t>
  </si>
  <si>
    <t xml:space="preserve">703          </t>
  </si>
  <si>
    <t>GESTIÓN RESIDUOS INERTES</t>
  </si>
  <si>
    <t xml:space="preserve">Transporte con camión de residuos inertes sin clasificar en obras de construcción y/o demolición, a vertedero específico, instalación de tratamiento de residuos de construcción y demolición externa a la obra o centro de valorización o eliminación de residuos, situado a cualquier distancia. El precio incluye el tiempo de espera en obra durante las operaciones de carga, el viaje de ida, la descarga y el viaje de vuelta.
Canon de vertido por entrega de residuos inertes sin clasificar, producidos en obras de construcción y/o demolición, en vertedero específico, instalación de tratamiento de residuos de construcción y demolición externa a la obra o centro de valorización o eliminación de residuos.
</t>
  </si>
  <si>
    <t>Gestión de residuos inertes SAS</t>
  </si>
  <si>
    <t>50</t>
  </si>
  <si>
    <t>703</t>
  </si>
  <si>
    <t>CAP.07</t>
  </si>
  <si>
    <t xml:space="preserve">CAP.08       </t>
  </si>
  <si>
    <t>LIMPIEZA</t>
  </si>
  <si>
    <t xml:space="preserve">801          </t>
  </si>
  <si>
    <t xml:space="preserve">Repercusión por m² de superficie de obra de las horas de peón ordinario dedicadas a la limpieza final de la obra, tras la terminación de los diferentes oficios que intervienen durante la ejecución de la obra, y no tengan incluida la limpieza en su precio. Incluso p/p de acopio, retirada y carga manual de restos sobre camión o contenedor.
</t>
  </si>
  <si>
    <t>Limpieza</t>
  </si>
  <si>
    <t>560</t>
  </si>
  <si>
    <t>801</t>
  </si>
  <si>
    <t>CAP.08</t>
  </si>
  <si>
    <t xml:space="preserve">CAP.09       </t>
  </si>
  <si>
    <t>OPCIONAL VALLA EXTERIOR</t>
  </si>
  <si>
    <t xml:space="preserve">CAP.09.1     </t>
  </si>
  <si>
    <t xml:space="preserve">901.1        </t>
  </si>
  <si>
    <t>DESCONEXIÓN DE ACOMETIDA ELÉCTRICA</t>
  </si>
  <si>
    <t xml:space="preserve">Desconexión de la acometida de la instalación eléctrica de la puerta corredera exterior, con corte del fluido eléctrico, previa anulación y neutralización por parte de la compañía suministradora, sin afectar a la estabilidad de los elementos constructivos a los que pueda estar unida. Incluso limpieza, acopio, retirada y carga manual de escombros sobre camión o contenedor.
Se comprobará que la red a desconectar está fuera de servicio y que aquellos otros elementos de servicio público que pudieran verse afectados por las obras están debidamente protegidos.
Revisará la acometida, identificando su procedencia mediante consulta a las compañías suministradoras, así como su actividad y servicio.
</t>
  </si>
  <si>
    <t>Acometida eléctrica SAS</t>
  </si>
  <si>
    <t>901.1</t>
  </si>
  <si>
    <t xml:space="preserve">901.2        </t>
  </si>
  <si>
    <t>ARRANQUE DE VEGETACIÓN</t>
  </si>
  <si>
    <t xml:space="preserve">Trabajo necesario para el arranque de setos, arbustos y hierbas, mediante la utilización de medios manuales y mecánicos. Incluso tala de ramas y tronco, arrancado de cepa para realización de rasas de cimentación de nuevo vallado, recogida y carga sobre camión o contenedor de la broza generada. No quedarán restos de ramas, hojas, tronco o cepa.
</t>
  </si>
  <si>
    <t>Arranque de vegetación SAS</t>
  </si>
  <si>
    <t>18.5</t>
  </si>
  <si>
    <t>Arranque de vegetación NTV</t>
  </si>
  <si>
    <t>901.2</t>
  </si>
  <si>
    <t>CAP.09.1</t>
  </si>
  <si>
    <t xml:space="preserve">CAP.09.2     </t>
  </si>
  <si>
    <t xml:space="preserve">902.2        </t>
  </si>
  <si>
    <t>DESMONTAJE DE VALLADO EXTERIOR</t>
  </si>
  <si>
    <t xml:space="preserve">Levantado de rejilla y puerta de rejilla electrosoldada en vallado exterior de parcela, con medios manuales y equipo de oxicorte, fragmentación de los escombros en piezas manejables. Retirada y acopio de escombros. Limpieza de los restos de obra. Carga manual del material levantado y restos de obra sobre camión o contenedor.
El precio incluye el desmontaje de los accesorios y de los elementos de fijación.
</t>
  </si>
  <si>
    <t>Rejilla electrosoldada SAS</t>
  </si>
  <si>
    <t>Puerta abatible de rejilla electrosoldada SAS</t>
  </si>
  <si>
    <t>902.2</t>
  </si>
  <si>
    <t xml:space="preserve">902.4        </t>
  </si>
  <si>
    <t>RETIRADA BREZO OCULTACIÓN</t>
  </si>
  <si>
    <t xml:space="preserve">Desmontaje de brezo de ocultación en vallado de parcela, retirada y acopio del material desmontado. Limpieza de los restos de obra. Carga manual del material desmontado y restos de obra sobre camión o contenedor. con medios manuales, y carga manual sobre camión o contenedor.
El precio incluye el desmontaje de los accesorios y de los elementos de fijación.
</t>
  </si>
  <si>
    <t>Brezo de ocultación SAS</t>
  </si>
  <si>
    <t>902.4</t>
  </si>
  <si>
    <t xml:space="preserve">902.5        </t>
  </si>
  <si>
    <t>DERRIBO DE BORDILLO PIEDRA</t>
  </si>
  <si>
    <t xml:space="preserve">Demolición de bordillo de piedra, con medios manuales, sin deteriorar los elementos constructivos contiguos, fragmentación de los escombros en piezas manejables. Retirada y acopio de escombros. Limpieza de los restos de obra. Carga manual de escombros sobre camión o contenedor. El precio incluye el picado del material de agarre.
Se medirá la longitud realmente demolida.
</t>
  </si>
  <si>
    <t>Bordillo de piedra irregular grande SAS</t>
  </si>
  <si>
    <t>Bordillo de piedra regular pequeña SAS</t>
  </si>
  <si>
    <t>902.5</t>
  </si>
  <si>
    <t xml:space="preserve">902.6        </t>
  </si>
  <si>
    <t>DERRIBO DE BORDILLO DE HORMIGÓN</t>
  </si>
  <si>
    <t xml:space="preserve">Demolición de bordillo de hormigón, con medios manuales, sin deteriorar los elementos constructivos contiguos, fragmentación de los escombros en piezas manejables. Retirada y acopio de escombros. Limpieza de los restos de obra. Carga manual de escombros sobre camión o contenedor. El precio incluye el picado del material de agarre.
Se medirá la longitud realmente demolida.
</t>
  </si>
  <si>
    <t>Bordillo de hormigón SAS</t>
  </si>
  <si>
    <t>902.6</t>
  </si>
  <si>
    <t xml:space="preserve">902.7        </t>
  </si>
  <si>
    <t>RETIRADA PUERTA CORREDERA PARA BOMBEROS</t>
  </si>
  <si>
    <t xml:space="preserve">Desmontaje de puerta exterior corredera, con medios manuales, retirada y acopio del material desmontado incluida guia y estructura de soporte. Limpieza de los restos de obra. Carga manual del material desmontado y restos de obra sobre camión o contenedor.
El precio incluye el desmontaje de los mecanismos y de los accesorios.
</t>
  </si>
  <si>
    <t>Puerta corredera SAS</t>
  </si>
  <si>
    <t>902.7</t>
  </si>
  <si>
    <t xml:space="preserve">902.8        </t>
  </si>
  <si>
    <t>RETIRADA PUERTA ABATIBLE PEATONES</t>
  </si>
  <si>
    <t xml:space="preserve">Desmontaje de puerta abatible exterior de hasta 5m² de superficie, con medios manuales, retirada y acopio del material desmontado. Limpieza de los restos de obra. Carga manual del material desmontado y restos de obra sobre camión o contenedor.
El precio incluye el desmontaje de los mecanismos y de los accesorios.
</t>
  </si>
  <si>
    <t>Puerta abatible SAS</t>
  </si>
  <si>
    <t>902.8</t>
  </si>
  <si>
    <t xml:space="preserve">902.9        </t>
  </si>
  <si>
    <t>DERRIBO MACHONES DE OBRA CERÁMICA</t>
  </si>
  <si>
    <t xml:space="preserve">Demolición de pilastra de fábrica de ladrillo cerámico macizo, con medios manuales, fragmentación de los escombros en piezas manejables. Retirada y acopio de escombros. Limpieza de los restos de obra. Carga manual de escombros sobre camión o contenedor.
No quedarán partes inestables del elemento demolido parcialmente, y la zona de trabajo estará limpia de escombros.
</t>
  </si>
  <si>
    <t>Machones SAS</t>
  </si>
  <si>
    <t>902.9</t>
  </si>
  <si>
    <t xml:space="preserve">902.11       </t>
  </si>
  <si>
    <t>ADAPTACIÓN VADO ACERA</t>
  </si>
  <si>
    <t xml:space="preserve">Retirada de elementos en la zona y demolición de bordillo sobre base de hormigón, con medios manuales, sin deteriorar los elementos constructivos contiguos, fragmentación de los escombros en piezas manejables. Retirada y acopio de escombros. Limpieza de los restos de obra. Carga manual de escombros sobre camión o contenedor. El precio incluye el picado del material de agarre.
</t>
  </si>
  <si>
    <t>Bordillo SAS</t>
  </si>
  <si>
    <t>902.11</t>
  </si>
  <si>
    <t>CAP.09.2</t>
  </si>
  <si>
    <t xml:space="preserve">CAP.09.3     </t>
  </si>
  <si>
    <t xml:space="preserve">903.3        </t>
  </si>
  <si>
    <t>MURO VALLADO EXTERIOR</t>
  </si>
  <si>
    <t xml:space="preserve">Muro perimetral corrido, de sección en "L" de dimensiones mínimas de 50x30cm por encima el pavimento y 80x60cm por debajo del mismo, de hormigón armado, realizada en excavación previa, con hormigón HA-25/B/20/IIa fabricado en central, y vertido desde camión, y acero UNE-EN 10080 B 500 S, con una cuantía aproximada de 50 kg/m³. El precio incluye la elaboración de la ferralla (corte, doblado y conformado de elementos) en taller industrial y el montaje en el lugar definitivo de su colocación en obra, pero no incluye el encofrado.
El conjunto será monolítico y transmitirá correctamente las cargas al terreno. La superficie quedará sin imperfecciones.
</t>
  </si>
  <si>
    <t>Muro base vallado exterior</t>
  </si>
  <si>
    <t>903.3</t>
  </si>
  <si>
    <t xml:space="preserve">903.4        </t>
  </si>
  <si>
    <t>903.4</t>
  </si>
  <si>
    <t>CAP.09.3</t>
  </si>
  <si>
    <t xml:space="preserve">CAP.09.4     </t>
  </si>
  <si>
    <t xml:space="preserve">
</t>
  </si>
  <si>
    <t xml:space="preserve">904.4        </t>
  </si>
  <si>
    <t>PUERTA CORREDERA EXTERIOR L=2,20 M</t>
  </si>
  <si>
    <t xml:space="preserve">Puerta de conjunto de reja mòvil motorizada metàlica, de una hoja corredera, dimensiones 330x220 cm, formado por verja tradicional compuesta de barrotes horizontales de tubo cuadrado de perfil hueco de acero laminado en frío de 50x50x1,5 mm y poste de tubo cuadrado de perfil hueco de acero laminado en frío de 50x50x1,5 mm de 3 m de altura. Verja revestida con listones de madera de pino Douglas de 50x50x3300mm y 50x50x2700mm colocados a tresbolillo para su privacidad acabado con barniz Lasur y malla de ocultación. Con mando a distancia y control centralizado.
Tipologia igual a existente en acceso pabellón de seguridad.
</t>
  </si>
  <si>
    <t>Puerta corredera C.Marques de Muhacen-SAS</t>
  </si>
  <si>
    <t>Puerta corredera Bosch i Gimpera - SAS</t>
  </si>
  <si>
    <t>904.4</t>
  </si>
  <si>
    <t xml:space="preserve">904.5        </t>
  </si>
  <si>
    <t>PUERTA CORREDERA EXTERIOR L=4,30M</t>
  </si>
  <si>
    <t xml:space="preserve">Puerta de conjunto de reja mòvil motorizada metàlica, de dos hojas correderas, dimensiones 330x220 cm, formado por verja tradicional compuesta de barrotes horizontales de tubo cuadrado de perfil hueco de acero laminado en frío de 50x50x1,5 mm y poste de tubo cuadrado de perfil hueco de acero laminado en frío de 50x50x1,5 mm de 3 m de altura. Verja revestida con listones de madera de pino Douglas de 50x50x3300mm y 50x50x2700mm colocados a tresbolillo para su privacidad acabado con barniz Lasur y malla de ocultación. Con mando a distancia y control centralizado.
Tipologia igual a existente en acceso pabellón de seguridad.
</t>
  </si>
  <si>
    <t>904.5</t>
  </si>
  <si>
    <t xml:space="preserve">904.5A       </t>
  </si>
  <si>
    <t>PUERTA CORREDERA EXTERIRO L=1,10M</t>
  </si>
  <si>
    <t xml:space="preserve">Puerta de conjunto de reja mòvil motorizada metàlica, de una hoja corredera, dimensiones 330x110 cm, formado por verja tradicional compuesta de barrotes horizontales de tubo cuadrado de perfil hueco de acero laminado en frío de 50x50x1,5 mm y poste de tubo cuadrado de perfil hueco de acero laminado en frío de 50x50x1,5 mm de 3 m de altura. Verja revestida con listones de madera de pino Douglas de 50x50x3300mm y 50x50x2700mm colocados a tresbolillo para su privacidad acabado con barniz Lasur y malla de ocultación. Con mando a distancia y control centralizado.
Tipologia igual a existente en acceso pabellón de seguridad.
</t>
  </si>
  <si>
    <t>Puerta acceso aparcapatinetes</t>
  </si>
  <si>
    <t>904.5A</t>
  </si>
  <si>
    <t xml:space="preserve">904.6        </t>
  </si>
  <si>
    <t>VALLADO EXTERIOR</t>
  </si>
  <si>
    <t xml:space="preserve">Vallado de parcela sobre zòcalo de hormigón, formado por verja tradicional compuesta de barrotes horizontales de tubo cuadrado de perfil hueco de acero laminado en frío de 50x50x1,5 mm y poster de tubo cuadrado de perfil hueco de acero laminado en frío de 50x50x1,5 mm de 2,7 m de altura anclados y con triangulación a zòcalo de hormigón. Verja revestida con listones de madera de pino Douglas de 50x50x3300mm y 50x50x2700mm colocados a tresbolillo para su privacidad acabado con barniz Lasur y malla de ocultación. 
Tipologia igual a existente en acceso pabellón de seguridad.
</t>
  </si>
  <si>
    <t>Vallado exterior</t>
  </si>
  <si>
    <t>904.6</t>
  </si>
  <si>
    <t xml:space="preserve">904.9        </t>
  </si>
  <si>
    <t>904.9</t>
  </si>
  <si>
    <t xml:space="preserve">904.15       </t>
  </si>
  <si>
    <t>CONFORMACIÓN DE VADO</t>
  </si>
  <si>
    <t xml:space="preserve">Conformación de vado con piezas especificas de granito para posibilitar el acceso de los vehículos.
A gestionar con el ayuntamiento de Barcelona.
</t>
  </si>
  <si>
    <t>Vado SAS</t>
  </si>
  <si>
    <t>4.5</t>
  </si>
  <si>
    <t>904.15</t>
  </si>
  <si>
    <t xml:space="preserve">904.19       </t>
  </si>
  <si>
    <t>BREZO</t>
  </si>
  <si>
    <t>Ampliación Brezo resto valla existente</t>
  </si>
  <si>
    <t>Brezo en mal estaso</t>
  </si>
  <si>
    <t>904.19</t>
  </si>
  <si>
    <t>CAP.09.4</t>
  </si>
  <si>
    <t xml:space="preserve">CAP.09.6     </t>
  </si>
  <si>
    <t xml:space="preserve">907.1        </t>
  </si>
  <si>
    <t>907.1</t>
  </si>
  <si>
    <t xml:space="preserve">907.3        </t>
  </si>
  <si>
    <t>80</t>
  </si>
  <si>
    <t>907.3</t>
  </si>
  <si>
    <t>CAP.09.6</t>
  </si>
  <si>
    <t xml:space="preserve">CAP.09.8     </t>
  </si>
  <si>
    <t xml:space="preserve">908.1        </t>
  </si>
  <si>
    <t>908.1</t>
  </si>
  <si>
    <t>CAP.09.8</t>
  </si>
  <si>
    <t>CAP.09</t>
  </si>
  <si>
    <t>LYCEEFR_V6</t>
  </si>
  <si>
    <t>Presupuesto - Mejora Lycée Français</t>
  </si>
</sst>
</file>

<file path=xl/styles.xml><?xml version="1.0" encoding="utf-8"?>
<styleSheet xmlns="http://schemas.openxmlformats.org/spreadsheetml/2006/main">
  <fonts count="6">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s>
  <borders count="1">
    <border>
      <left/>
      <right/>
      <top/>
      <bottom/>
      <diagonal/>
    </border>
  </borders>
  <cellStyleXfs count="1">
    <xf numFmtId="0" fontId="0" fillId="0" borderId="0"/>
  </cellStyleXfs>
  <cellXfs count="25">
    <xf numFmtId="0" fontId="0" fillId="0" borderId="0" xfId="0"/>
    <xf numFmtId="49" fontId="1" fillId="0" borderId="0" xfId="0" applyNumberFormat="1" applyFont="1"/>
    <xf numFmtId="0" fontId="1" fillId="0" borderId="0" xfId="0" applyFont="1"/>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4" fillId="5" borderId="0" xfId="0" applyNumberFormat="1" applyFont="1" applyFill="1" applyAlignment="1">
      <alignment vertical="top"/>
    </xf>
    <xf numFmtId="0" fontId="4" fillId="5" borderId="0" xfId="0" applyFont="1" applyFill="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xf numFmtId="49" fontId="2" fillId="0" borderId="0" xfId="0" applyNumberFormat="1"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03"/>
  <sheetViews>
    <sheetView tabSelected="1" workbookViewId="0">
      <pane xSplit="4" ySplit="3" topLeftCell="E4" activePane="bottomRight" state="frozen"/>
      <selection pane="topRight" activeCell="E1" sqref="E1"/>
      <selection pane="bottomLeft" activeCell="A4" sqref="A4"/>
      <selection pane="bottomRight" activeCell="D7" sqref="D7"/>
    </sheetView>
  </sheetViews>
  <sheetFormatPr baseColWidth="10" defaultRowHeight="15"/>
  <cols>
    <col min="1" max="1" width="15.5703125" bestFit="1" customWidth="1"/>
    <col min="2" max="2" width="6.5703125" customWidth="1"/>
    <col min="3" max="3" width="3.7109375" customWidth="1"/>
    <col min="4" max="4" width="32.85546875" customWidth="1"/>
    <col min="5" max="5" width="35.140625" bestFit="1" customWidth="1"/>
    <col min="6" max="6" width="2.85546875" customWidth="1"/>
    <col min="7" max="7" width="8.5703125" customWidth="1"/>
    <col min="8" max="8" width="8.140625" customWidth="1"/>
    <col min="9" max="9" width="6.5703125" customWidth="1"/>
    <col min="10" max="10" width="9" customWidth="1"/>
    <col min="11" max="11" width="7.85546875" customWidth="1"/>
    <col min="12" max="12" width="6.5703125" customWidth="1"/>
    <col min="13" max="13" width="7.7109375" customWidth="1"/>
  </cols>
  <sheetData>
    <row r="1" spans="1:13">
      <c r="A1" s="1"/>
      <c r="B1" s="2"/>
      <c r="C1" s="2"/>
      <c r="D1" s="2"/>
      <c r="E1" s="2"/>
      <c r="F1" s="2"/>
      <c r="G1" s="2"/>
      <c r="H1" s="2"/>
      <c r="I1" s="2"/>
      <c r="J1" s="2"/>
      <c r="K1" s="2"/>
      <c r="L1" s="2"/>
      <c r="M1" s="2"/>
    </row>
    <row r="2" spans="1:13" ht="18.75">
      <c r="A2" s="24" t="s">
        <v>380</v>
      </c>
      <c r="B2" s="24"/>
      <c r="C2" s="24"/>
      <c r="D2" s="24"/>
      <c r="E2" s="24"/>
      <c r="F2" s="24"/>
      <c r="G2" s="24"/>
      <c r="H2" s="24"/>
      <c r="I2" s="24"/>
      <c r="J2" s="24"/>
      <c r="K2" s="24"/>
      <c r="L2" s="24"/>
      <c r="M2" s="24"/>
    </row>
    <row r="3" spans="1:13">
      <c r="A3" s="3" t="s">
        <v>0</v>
      </c>
      <c r="B3" s="3" t="s">
        <v>3</v>
      </c>
      <c r="C3" s="3" t="s">
        <v>4</v>
      </c>
      <c r="D3" s="19" t="s">
        <v>1</v>
      </c>
      <c r="E3" s="3" t="s">
        <v>7</v>
      </c>
      <c r="F3" s="4" t="s">
        <v>8</v>
      </c>
      <c r="G3" s="4" t="s">
        <v>9</v>
      </c>
      <c r="H3" s="4" t="s">
        <v>10</v>
      </c>
      <c r="I3" s="4" t="s">
        <v>11</v>
      </c>
      <c r="J3" s="4" t="s">
        <v>12</v>
      </c>
      <c r="K3" s="4" t="s">
        <v>5</v>
      </c>
      <c r="L3" s="4" t="s">
        <v>6</v>
      </c>
      <c r="M3" s="4" t="s">
        <v>2</v>
      </c>
    </row>
    <row r="4" spans="1:13">
      <c r="A4" s="5" t="s">
        <v>13</v>
      </c>
      <c r="B4" s="5" t="s">
        <v>15</v>
      </c>
      <c r="C4" s="5" t="s">
        <v>16</v>
      </c>
      <c r="D4" s="20" t="s">
        <v>14</v>
      </c>
      <c r="E4" s="6"/>
      <c r="F4" s="6"/>
      <c r="G4" s="6"/>
      <c r="H4" s="6"/>
      <c r="I4" s="6"/>
      <c r="J4" s="6"/>
      <c r="K4" s="7">
        <f>K12</f>
        <v>1</v>
      </c>
      <c r="L4" s="8">
        <f>L12</f>
        <v>0</v>
      </c>
      <c r="M4" s="8">
        <f>M12</f>
        <v>0</v>
      </c>
    </row>
    <row r="5" spans="1:13">
      <c r="A5" s="9"/>
      <c r="B5" s="9"/>
      <c r="C5" s="9"/>
      <c r="D5" s="12"/>
      <c r="E5" s="9"/>
      <c r="F5" s="9"/>
      <c r="G5" s="9"/>
      <c r="H5" s="9"/>
      <c r="I5" s="9"/>
      <c r="J5" s="9"/>
      <c r="K5" s="9"/>
      <c r="L5" s="9"/>
      <c r="M5" s="9"/>
    </row>
    <row r="6" spans="1:13" ht="22.5">
      <c r="A6" s="10" t="s">
        <v>17</v>
      </c>
      <c r="B6" s="10" t="s">
        <v>19</v>
      </c>
      <c r="C6" s="10" t="s">
        <v>20</v>
      </c>
      <c r="D6" s="21" t="s">
        <v>18</v>
      </c>
      <c r="E6" s="9"/>
      <c r="F6" s="9"/>
      <c r="G6" s="9"/>
      <c r="H6" s="9"/>
      <c r="I6" s="9"/>
      <c r="J6" s="9"/>
      <c r="K6" s="11">
        <f>K10</f>
        <v>3</v>
      </c>
      <c r="L6" s="11">
        <f>L10</f>
        <v>0</v>
      </c>
      <c r="M6" s="11">
        <f>M10</f>
        <v>0</v>
      </c>
    </row>
    <row r="7" spans="1:13" ht="101.25">
      <c r="A7" s="9"/>
      <c r="B7" s="9"/>
      <c r="C7" s="9"/>
      <c r="D7" s="12" t="s">
        <v>21</v>
      </c>
      <c r="E7" s="9"/>
      <c r="F7" s="9"/>
      <c r="G7" s="9"/>
      <c r="H7" s="9"/>
      <c r="I7" s="9"/>
      <c r="J7" s="9"/>
      <c r="K7" s="9"/>
      <c r="L7" s="9"/>
      <c r="M7" s="9"/>
    </row>
    <row r="8" spans="1:13">
      <c r="A8" s="9"/>
      <c r="B8" s="9"/>
      <c r="C8" s="9"/>
      <c r="D8" s="12"/>
      <c r="E8" s="10" t="s">
        <v>22</v>
      </c>
      <c r="F8" s="9">
        <v>1</v>
      </c>
      <c r="G8" s="13">
        <v>0</v>
      </c>
      <c r="H8" s="13">
        <v>0</v>
      </c>
      <c r="I8" s="13">
        <v>0</v>
      </c>
      <c r="J8" s="11">
        <f>F8*(G8+ (G8= 0))*(H8+ (H8= 0))*(I8+ (I8= 0))</f>
        <v>1</v>
      </c>
      <c r="K8" s="9"/>
      <c r="L8" s="9"/>
      <c r="M8" s="9"/>
    </row>
    <row r="9" spans="1:13">
      <c r="A9" s="9"/>
      <c r="B9" s="9"/>
      <c r="C9" s="9"/>
      <c r="D9" s="12"/>
      <c r="E9" s="10" t="s">
        <v>23</v>
      </c>
      <c r="F9" s="9">
        <v>2</v>
      </c>
      <c r="G9" s="13">
        <v>0</v>
      </c>
      <c r="H9" s="13">
        <v>0</v>
      </c>
      <c r="I9" s="13">
        <v>0</v>
      </c>
      <c r="J9" s="11">
        <f>F9*(G9+ (G9= 0))*(H9+ (H9= 0))*(I9+ (I9= 0))</f>
        <v>2</v>
      </c>
      <c r="K9" s="9"/>
      <c r="L9" s="9"/>
      <c r="M9" s="9"/>
    </row>
    <row r="10" spans="1:13">
      <c r="A10" s="9"/>
      <c r="B10" s="9"/>
      <c r="C10" s="9"/>
      <c r="D10" s="12"/>
      <c r="E10" s="9"/>
      <c r="F10" s="9"/>
      <c r="G10" s="9"/>
      <c r="H10" s="9"/>
      <c r="I10" s="9"/>
      <c r="J10" s="14" t="s">
        <v>24</v>
      </c>
      <c r="K10" s="8">
        <f>SUM(J8:J9)</f>
        <v>3</v>
      </c>
      <c r="L10" s="13">
        <v>0</v>
      </c>
      <c r="M10" s="8">
        <f>ROUND(L10*K10,2)</f>
        <v>0</v>
      </c>
    </row>
    <row r="11" spans="1:13" ht="0.95" customHeight="1">
      <c r="A11" s="15"/>
      <c r="B11" s="15"/>
      <c r="C11" s="15"/>
      <c r="D11" s="22"/>
      <c r="E11" s="15"/>
      <c r="F11" s="15"/>
      <c r="G11" s="15"/>
      <c r="H11" s="15"/>
      <c r="I11" s="15"/>
      <c r="J11" s="15"/>
      <c r="K11" s="15"/>
      <c r="L11" s="15"/>
      <c r="M11" s="15"/>
    </row>
    <row r="12" spans="1:13">
      <c r="A12" s="9"/>
      <c r="B12" s="9"/>
      <c r="C12" s="9"/>
      <c r="D12" s="12"/>
      <c r="E12" s="9"/>
      <c r="F12" s="9"/>
      <c r="G12" s="9"/>
      <c r="H12" s="9"/>
      <c r="I12" s="9"/>
      <c r="J12" s="14" t="s">
        <v>25</v>
      </c>
      <c r="K12" s="16">
        <v>1</v>
      </c>
      <c r="L12" s="8">
        <f>M10</f>
        <v>0</v>
      </c>
      <c r="M12" s="8">
        <f>ROUND(L12*K12,2)</f>
        <v>0</v>
      </c>
    </row>
    <row r="13" spans="1:13" ht="0.95" customHeight="1">
      <c r="A13" s="15"/>
      <c r="B13" s="15"/>
      <c r="C13" s="15"/>
      <c r="D13" s="22"/>
      <c r="E13" s="15"/>
      <c r="F13" s="15"/>
      <c r="G13" s="15"/>
      <c r="H13" s="15"/>
      <c r="I13" s="15"/>
      <c r="J13" s="15"/>
      <c r="K13" s="15"/>
      <c r="L13" s="15"/>
      <c r="M13" s="15"/>
    </row>
    <row r="14" spans="1:13">
      <c r="A14" s="5" t="s">
        <v>26</v>
      </c>
      <c r="B14" s="5" t="s">
        <v>15</v>
      </c>
      <c r="C14" s="5" t="s">
        <v>16</v>
      </c>
      <c r="D14" s="20" t="s">
        <v>27</v>
      </c>
      <c r="E14" s="6"/>
      <c r="F14" s="6"/>
      <c r="G14" s="6"/>
      <c r="H14" s="6"/>
      <c r="I14" s="6"/>
      <c r="J14" s="6"/>
      <c r="K14" s="7">
        <f>K60</f>
        <v>1</v>
      </c>
      <c r="L14" s="8">
        <f>L60</f>
        <v>0</v>
      </c>
      <c r="M14" s="8">
        <f>M60</f>
        <v>0</v>
      </c>
    </row>
    <row r="15" spans="1:13">
      <c r="A15" s="9"/>
      <c r="B15" s="9"/>
      <c r="C15" s="9"/>
      <c r="D15" s="12"/>
      <c r="E15" s="9"/>
      <c r="F15" s="9"/>
      <c r="G15" s="9"/>
      <c r="H15" s="9"/>
      <c r="I15" s="9"/>
      <c r="J15" s="9"/>
      <c r="K15" s="9"/>
      <c r="L15" s="9"/>
      <c r="M15" s="9"/>
    </row>
    <row r="16" spans="1:13">
      <c r="A16" s="10" t="s">
        <v>28</v>
      </c>
      <c r="B16" s="10" t="s">
        <v>19</v>
      </c>
      <c r="C16" s="10" t="s">
        <v>30</v>
      </c>
      <c r="D16" s="21" t="s">
        <v>29</v>
      </c>
      <c r="E16" s="9"/>
      <c r="F16" s="9"/>
      <c r="G16" s="9"/>
      <c r="H16" s="9"/>
      <c r="I16" s="9"/>
      <c r="J16" s="9"/>
      <c r="K16" s="11">
        <f>K19</f>
        <v>4</v>
      </c>
      <c r="L16" s="11">
        <f>L19</f>
        <v>0</v>
      </c>
      <c r="M16" s="11">
        <f>M19</f>
        <v>0</v>
      </c>
    </row>
    <row r="17" spans="1:13" ht="112.5">
      <c r="A17" s="9"/>
      <c r="B17" s="9"/>
      <c r="C17" s="9"/>
      <c r="D17" s="12" t="s">
        <v>31</v>
      </c>
      <c r="E17" s="9"/>
      <c r="F17" s="9"/>
      <c r="G17" s="9"/>
      <c r="H17" s="9"/>
      <c r="I17" s="9"/>
      <c r="J17" s="9"/>
      <c r="K17" s="9"/>
      <c r="L17" s="9"/>
      <c r="M17" s="9"/>
    </row>
    <row r="18" spans="1:13">
      <c r="A18" s="9"/>
      <c r="B18" s="9"/>
      <c r="C18" s="9"/>
      <c r="D18" s="12"/>
      <c r="E18" s="10" t="s">
        <v>32</v>
      </c>
      <c r="F18" s="9">
        <v>1</v>
      </c>
      <c r="G18" s="13">
        <v>0</v>
      </c>
      <c r="H18" s="13">
        <v>0</v>
      </c>
      <c r="I18" s="13">
        <v>0</v>
      </c>
      <c r="J18" s="13">
        <v>4</v>
      </c>
      <c r="K18" s="10" t="s">
        <v>33</v>
      </c>
      <c r="L18" s="9"/>
      <c r="M18" s="9"/>
    </row>
    <row r="19" spans="1:13">
      <c r="A19" s="9"/>
      <c r="B19" s="9"/>
      <c r="C19" s="9"/>
      <c r="D19" s="12"/>
      <c r="E19" s="9"/>
      <c r="F19" s="9"/>
      <c r="G19" s="9"/>
      <c r="H19" s="9"/>
      <c r="I19" s="9"/>
      <c r="J19" s="14" t="s">
        <v>34</v>
      </c>
      <c r="K19" s="8">
        <f>SUM(J18:J18)</f>
        <v>4</v>
      </c>
      <c r="L19" s="13">
        <v>0</v>
      </c>
      <c r="M19" s="8">
        <f>ROUND(L19*K19,2)</f>
        <v>0</v>
      </c>
    </row>
    <row r="20" spans="1:13" ht="0.95" customHeight="1">
      <c r="A20" s="15"/>
      <c r="B20" s="15"/>
      <c r="C20" s="15"/>
      <c r="D20" s="22"/>
      <c r="E20" s="15"/>
      <c r="F20" s="15"/>
      <c r="G20" s="15"/>
      <c r="H20" s="15"/>
      <c r="I20" s="15"/>
      <c r="J20" s="15"/>
      <c r="K20" s="15"/>
      <c r="L20" s="15"/>
      <c r="M20" s="15"/>
    </row>
    <row r="21" spans="1:13">
      <c r="A21" s="10" t="s">
        <v>35</v>
      </c>
      <c r="B21" s="10" t="s">
        <v>19</v>
      </c>
      <c r="C21" s="10" t="s">
        <v>37</v>
      </c>
      <c r="D21" s="21" t="s">
        <v>36</v>
      </c>
      <c r="E21" s="9"/>
      <c r="F21" s="9"/>
      <c r="G21" s="9"/>
      <c r="H21" s="9"/>
      <c r="I21" s="9"/>
      <c r="J21" s="9"/>
      <c r="K21" s="11">
        <f>K28</f>
        <v>39</v>
      </c>
      <c r="L21" s="11">
        <f>L28</f>
        <v>0</v>
      </c>
      <c r="M21" s="11">
        <f>M28</f>
        <v>0</v>
      </c>
    </row>
    <row r="22" spans="1:13" ht="157.5">
      <c r="A22" s="9"/>
      <c r="B22" s="9"/>
      <c r="C22" s="9"/>
      <c r="D22" s="12" t="s">
        <v>38</v>
      </c>
      <c r="E22" s="9"/>
      <c r="F22" s="9"/>
      <c r="G22" s="9"/>
      <c r="H22" s="9"/>
      <c r="I22" s="9"/>
      <c r="J22" s="9"/>
      <c r="K22" s="9"/>
      <c r="L22" s="9"/>
      <c r="M22" s="9"/>
    </row>
    <row r="23" spans="1:13">
      <c r="A23" s="9"/>
      <c r="B23" s="9"/>
      <c r="C23" s="9"/>
      <c r="D23" s="12"/>
      <c r="E23" s="10" t="s">
        <v>39</v>
      </c>
      <c r="F23" s="9">
        <v>1</v>
      </c>
      <c r="G23" s="13">
        <v>0</v>
      </c>
      <c r="H23" s="13">
        <v>0</v>
      </c>
      <c r="I23" s="13">
        <v>18</v>
      </c>
      <c r="J23" s="11">
        <f>F23*(G23+ (G23= 0))*(H23+ (H23= 0))*(I23+ (I23= 0))</f>
        <v>18</v>
      </c>
      <c r="K23" s="9"/>
      <c r="L23" s="9"/>
      <c r="M23" s="9"/>
    </row>
    <row r="24" spans="1:13">
      <c r="A24" s="9"/>
      <c r="B24" s="9"/>
      <c r="C24" s="9"/>
      <c r="D24" s="12"/>
      <c r="E24" s="10" t="s">
        <v>40</v>
      </c>
      <c r="F24" s="9">
        <v>1</v>
      </c>
      <c r="G24" s="13">
        <v>0</v>
      </c>
      <c r="H24" s="13">
        <v>0</v>
      </c>
      <c r="I24" s="13">
        <v>7</v>
      </c>
      <c r="J24" s="11">
        <f>F24*(G24+ (G24= 0))*(H24+ (H24= 0))*(I24+ (I24= 0))</f>
        <v>7</v>
      </c>
      <c r="K24" s="9"/>
      <c r="L24" s="9"/>
      <c r="M24" s="9"/>
    </row>
    <row r="25" spans="1:13">
      <c r="A25" s="9"/>
      <c r="B25" s="9"/>
      <c r="C25" s="9"/>
      <c r="D25" s="12"/>
      <c r="E25" s="10" t="s">
        <v>41</v>
      </c>
      <c r="F25" s="9">
        <v>1</v>
      </c>
      <c r="G25" s="13">
        <v>0</v>
      </c>
      <c r="H25" s="13">
        <v>0</v>
      </c>
      <c r="I25" s="13">
        <v>1.5</v>
      </c>
      <c r="J25" s="11">
        <f>F25*(G25+ (G25= 0))*(H25+ (H25= 0))*(I25+ (I25= 0))</f>
        <v>1.5</v>
      </c>
      <c r="K25" s="9"/>
      <c r="L25" s="9"/>
      <c r="M25" s="9"/>
    </row>
    <row r="26" spans="1:13">
      <c r="A26" s="9"/>
      <c r="B26" s="9"/>
      <c r="C26" s="9"/>
      <c r="D26" s="12"/>
      <c r="E26" s="10" t="s">
        <v>42</v>
      </c>
      <c r="F26" s="9">
        <v>1</v>
      </c>
      <c r="G26" s="13">
        <v>0</v>
      </c>
      <c r="H26" s="13">
        <v>0</v>
      </c>
      <c r="I26" s="13">
        <v>10</v>
      </c>
      <c r="J26" s="11">
        <f>F26*(G26+ (G26= 0))*(H26+ (H26= 0))*(I26+ (I26= 0))</f>
        <v>10</v>
      </c>
      <c r="K26" s="9"/>
      <c r="L26" s="9"/>
      <c r="M26" s="9"/>
    </row>
    <row r="27" spans="1:13">
      <c r="A27" s="9"/>
      <c r="B27" s="9"/>
      <c r="C27" s="9"/>
      <c r="D27" s="12"/>
      <c r="E27" s="10" t="s">
        <v>43</v>
      </c>
      <c r="F27" s="9">
        <v>1</v>
      </c>
      <c r="G27" s="13">
        <v>0</v>
      </c>
      <c r="H27" s="13">
        <v>0</v>
      </c>
      <c r="I27" s="13">
        <v>2.5</v>
      </c>
      <c r="J27" s="11">
        <f>F27*(G27+ (G27= 0))*(H27+ (H27= 0))*(I27+ (I27= 0))</f>
        <v>2.5</v>
      </c>
      <c r="K27" s="9"/>
      <c r="L27" s="9"/>
      <c r="M27" s="9"/>
    </row>
    <row r="28" spans="1:13">
      <c r="A28" s="9"/>
      <c r="B28" s="9"/>
      <c r="C28" s="9"/>
      <c r="D28" s="12"/>
      <c r="E28" s="9"/>
      <c r="F28" s="9"/>
      <c r="G28" s="9"/>
      <c r="H28" s="9"/>
      <c r="I28" s="9"/>
      <c r="J28" s="14" t="s">
        <v>44</v>
      </c>
      <c r="K28" s="8">
        <f>SUM(J23:J27)</f>
        <v>39</v>
      </c>
      <c r="L28" s="13">
        <v>0</v>
      </c>
      <c r="M28" s="8">
        <f>ROUND(L28*K28,2)</f>
        <v>0</v>
      </c>
    </row>
    <row r="29" spans="1:13" ht="0.95" customHeight="1">
      <c r="A29" s="15"/>
      <c r="B29" s="15"/>
      <c r="C29" s="15"/>
      <c r="D29" s="22"/>
      <c r="E29" s="15"/>
      <c r="F29" s="15"/>
      <c r="G29" s="15"/>
      <c r="H29" s="15"/>
      <c r="I29" s="15"/>
      <c r="J29" s="15"/>
      <c r="K29" s="15"/>
      <c r="L29" s="15"/>
      <c r="M29" s="15"/>
    </row>
    <row r="30" spans="1:13">
      <c r="A30" s="10" t="s">
        <v>45</v>
      </c>
      <c r="B30" s="10" t="s">
        <v>19</v>
      </c>
      <c r="C30" s="10" t="s">
        <v>30</v>
      </c>
      <c r="D30" s="21" t="s">
        <v>46</v>
      </c>
      <c r="E30" s="9"/>
      <c r="F30" s="9"/>
      <c r="G30" s="9"/>
      <c r="H30" s="9"/>
      <c r="I30" s="9"/>
      <c r="J30" s="9"/>
      <c r="K30" s="11">
        <f>K33</f>
        <v>325</v>
      </c>
      <c r="L30" s="11">
        <f>L33</f>
        <v>0</v>
      </c>
      <c r="M30" s="11">
        <f>M33</f>
        <v>0</v>
      </c>
    </row>
    <row r="31" spans="1:13" ht="146.25">
      <c r="A31" s="9"/>
      <c r="B31" s="9"/>
      <c r="C31" s="9"/>
      <c r="D31" s="12" t="s">
        <v>47</v>
      </c>
      <c r="E31" s="9"/>
      <c r="F31" s="9"/>
      <c r="G31" s="9"/>
      <c r="H31" s="9"/>
      <c r="I31" s="9"/>
      <c r="J31" s="9"/>
      <c r="K31" s="9"/>
      <c r="L31" s="9"/>
      <c r="M31" s="9"/>
    </row>
    <row r="32" spans="1:13">
      <c r="A32" s="9"/>
      <c r="B32" s="9"/>
      <c r="C32" s="9"/>
      <c r="D32" s="12"/>
      <c r="E32" s="10" t="s">
        <v>48</v>
      </c>
      <c r="F32" s="9">
        <v>1</v>
      </c>
      <c r="G32" s="13">
        <v>0</v>
      </c>
      <c r="H32" s="13">
        <v>0</v>
      </c>
      <c r="I32" s="13">
        <v>325</v>
      </c>
      <c r="J32" s="11">
        <f>F32*(G32+ (G32= 0))*(H32+ (H32= 0))*(I32+ (I32= 0))</f>
        <v>325</v>
      </c>
      <c r="K32" s="9"/>
      <c r="L32" s="9"/>
      <c r="M32" s="9"/>
    </row>
    <row r="33" spans="1:13">
      <c r="A33" s="9"/>
      <c r="B33" s="9"/>
      <c r="C33" s="9"/>
      <c r="D33" s="12"/>
      <c r="E33" s="9"/>
      <c r="F33" s="9"/>
      <c r="G33" s="9"/>
      <c r="H33" s="9"/>
      <c r="I33" s="9"/>
      <c r="J33" s="14" t="s">
        <v>49</v>
      </c>
      <c r="K33" s="8">
        <f>SUM(J32:J32)</f>
        <v>325</v>
      </c>
      <c r="L33" s="13">
        <v>0</v>
      </c>
      <c r="M33" s="8">
        <f>ROUND(L33*K33,2)</f>
        <v>0</v>
      </c>
    </row>
    <row r="34" spans="1:13" ht="0.95" customHeight="1">
      <c r="A34" s="15"/>
      <c r="B34" s="15"/>
      <c r="C34" s="15"/>
      <c r="D34" s="22"/>
      <c r="E34" s="15"/>
      <c r="F34" s="15"/>
      <c r="G34" s="15"/>
      <c r="H34" s="15"/>
      <c r="I34" s="15"/>
      <c r="J34" s="15"/>
      <c r="K34" s="15"/>
      <c r="L34" s="15"/>
      <c r="M34" s="15"/>
    </row>
    <row r="35" spans="1:13">
      <c r="A35" s="10" t="s">
        <v>50</v>
      </c>
      <c r="B35" s="10" t="s">
        <v>19</v>
      </c>
      <c r="C35" s="10" t="s">
        <v>20</v>
      </c>
      <c r="D35" s="21" t="s">
        <v>51</v>
      </c>
      <c r="E35" s="9"/>
      <c r="F35" s="9"/>
      <c r="G35" s="9"/>
      <c r="H35" s="9"/>
      <c r="I35" s="9"/>
      <c r="J35" s="9"/>
      <c r="K35" s="11">
        <f>K39</f>
        <v>6</v>
      </c>
      <c r="L35" s="11">
        <f>L39</f>
        <v>0</v>
      </c>
      <c r="M35" s="11">
        <f>M39</f>
        <v>0</v>
      </c>
    </row>
    <row r="36" spans="1:13" ht="135">
      <c r="A36" s="9"/>
      <c r="B36" s="9"/>
      <c r="C36" s="9"/>
      <c r="D36" s="12" t="s">
        <v>52</v>
      </c>
      <c r="E36" s="9"/>
      <c r="F36" s="9"/>
      <c r="G36" s="9"/>
      <c r="H36" s="9"/>
      <c r="I36" s="9"/>
      <c r="J36" s="9"/>
      <c r="K36" s="9"/>
      <c r="L36" s="9"/>
      <c r="M36" s="9"/>
    </row>
    <row r="37" spans="1:13">
      <c r="A37" s="9"/>
      <c r="B37" s="9"/>
      <c r="C37" s="9"/>
      <c r="D37" s="12"/>
      <c r="E37" s="10" t="s">
        <v>53</v>
      </c>
      <c r="F37" s="9">
        <v>3</v>
      </c>
      <c r="G37" s="13">
        <v>0</v>
      </c>
      <c r="H37" s="13">
        <v>0</v>
      </c>
      <c r="I37" s="13">
        <v>0</v>
      </c>
      <c r="J37" s="11">
        <f>F37*(G37+ (G37= 0))*(H37+ (H37= 0))*(I37+ (I37= 0))</f>
        <v>3</v>
      </c>
      <c r="K37" s="9"/>
      <c r="L37" s="9"/>
      <c r="M37" s="9"/>
    </row>
    <row r="38" spans="1:13">
      <c r="A38" s="9"/>
      <c r="B38" s="9"/>
      <c r="C38" s="9"/>
      <c r="D38" s="12"/>
      <c r="E38" s="10" t="s">
        <v>54</v>
      </c>
      <c r="F38" s="9">
        <v>3</v>
      </c>
      <c r="G38" s="13">
        <v>0</v>
      </c>
      <c r="H38" s="13">
        <v>0</v>
      </c>
      <c r="I38" s="13">
        <v>0</v>
      </c>
      <c r="J38" s="11">
        <f>F38*(G38+ (G38= 0))*(H38+ (H38= 0))*(I38+ (I38= 0))</f>
        <v>3</v>
      </c>
      <c r="K38" s="9"/>
      <c r="L38" s="9"/>
      <c r="M38" s="9"/>
    </row>
    <row r="39" spans="1:13">
      <c r="A39" s="9"/>
      <c r="B39" s="9"/>
      <c r="C39" s="9"/>
      <c r="D39" s="12"/>
      <c r="E39" s="9"/>
      <c r="F39" s="9"/>
      <c r="G39" s="9"/>
      <c r="H39" s="9"/>
      <c r="I39" s="9"/>
      <c r="J39" s="14" t="s">
        <v>55</v>
      </c>
      <c r="K39" s="8">
        <f>SUM(J37:J38)</f>
        <v>6</v>
      </c>
      <c r="L39" s="13">
        <v>0</v>
      </c>
      <c r="M39" s="8">
        <f>ROUND(L39*K39,2)</f>
        <v>0</v>
      </c>
    </row>
    <row r="40" spans="1:13" ht="0.95" customHeight="1">
      <c r="A40" s="15"/>
      <c r="B40" s="15"/>
      <c r="C40" s="15"/>
      <c r="D40" s="22"/>
      <c r="E40" s="15"/>
      <c r="F40" s="15"/>
      <c r="G40" s="15"/>
      <c r="H40" s="15"/>
      <c r="I40" s="15"/>
      <c r="J40" s="15"/>
      <c r="K40" s="15"/>
      <c r="L40" s="15"/>
      <c r="M40" s="15"/>
    </row>
    <row r="41" spans="1:13">
      <c r="A41" s="10" t="s">
        <v>56</v>
      </c>
      <c r="B41" s="10" t="s">
        <v>19</v>
      </c>
      <c r="C41" s="10" t="s">
        <v>58</v>
      </c>
      <c r="D41" s="21" t="s">
        <v>57</v>
      </c>
      <c r="E41" s="9"/>
      <c r="F41" s="9"/>
      <c r="G41" s="9"/>
      <c r="H41" s="9"/>
      <c r="I41" s="9"/>
      <c r="J41" s="9"/>
      <c r="K41" s="11">
        <f>K48</f>
        <v>82</v>
      </c>
      <c r="L41" s="11">
        <f>L48</f>
        <v>0</v>
      </c>
      <c r="M41" s="11">
        <f>M48</f>
        <v>0</v>
      </c>
    </row>
    <row r="42" spans="1:13" ht="337.5">
      <c r="A42" s="9"/>
      <c r="B42" s="9"/>
      <c r="C42" s="9"/>
      <c r="D42" s="12" t="s">
        <v>59</v>
      </c>
      <c r="E42" s="9"/>
      <c r="F42" s="9"/>
      <c r="G42" s="9"/>
      <c r="H42" s="9"/>
      <c r="I42" s="9"/>
      <c r="J42" s="9"/>
      <c r="K42" s="9"/>
      <c r="L42" s="9"/>
      <c r="M42" s="9"/>
    </row>
    <row r="43" spans="1:13">
      <c r="A43" s="9"/>
      <c r="B43" s="9"/>
      <c r="C43" s="9"/>
      <c r="D43" s="12"/>
      <c r="E43" s="10" t="s">
        <v>60</v>
      </c>
      <c r="F43" s="9">
        <v>1</v>
      </c>
      <c r="G43" s="13">
        <v>0</v>
      </c>
      <c r="H43" s="13">
        <v>0</v>
      </c>
      <c r="I43" s="13">
        <v>6.5</v>
      </c>
      <c r="J43" s="11">
        <f>F43*(G43+ (G43= 0))*(H43+ (H43= 0))*(I43+ (I43= 0))</f>
        <v>6.5</v>
      </c>
      <c r="K43" s="9"/>
      <c r="L43" s="9"/>
      <c r="M43" s="9"/>
    </row>
    <row r="44" spans="1:13">
      <c r="A44" s="9"/>
      <c r="B44" s="9"/>
      <c r="C44" s="9"/>
      <c r="D44" s="12"/>
      <c r="E44" s="10" t="s">
        <v>61</v>
      </c>
      <c r="F44" s="9">
        <v>1</v>
      </c>
      <c r="G44" s="13">
        <v>0</v>
      </c>
      <c r="H44" s="13">
        <v>0</v>
      </c>
      <c r="I44" s="13">
        <v>3.5</v>
      </c>
      <c r="J44" s="11">
        <f>F44*(G44+ (G44= 0))*(H44+ (H44= 0))*(I44+ (I44= 0))</f>
        <v>3.5</v>
      </c>
      <c r="K44" s="9"/>
      <c r="L44" s="9"/>
      <c r="M44" s="9"/>
    </row>
    <row r="45" spans="1:13">
      <c r="A45" s="9"/>
      <c r="B45" s="9"/>
      <c r="C45" s="9"/>
      <c r="D45" s="12"/>
      <c r="E45" s="10" t="s">
        <v>62</v>
      </c>
      <c r="F45" s="9">
        <v>1</v>
      </c>
      <c r="G45" s="13">
        <v>0</v>
      </c>
      <c r="H45" s="13">
        <v>0</v>
      </c>
      <c r="I45" s="13">
        <v>20</v>
      </c>
      <c r="J45" s="11">
        <f>F45*(G45+ (G45= 0))*(H45+ (H45= 0))*(I45+ (I45= 0))</f>
        <v>20</v>
      </c>
      <c r="K45" s="9"/>
      <c r="L45" s="9"/>
      <c r="M45" s="9"/>
    </row>
    <row r="46" spans="1:13">
      <c r="A46" s="9"/>
      <c r="B46" s="9"/>
      <c r="C46" s="9"/>
      <c r="D46" s="12"/>
      <c r="E46" s="10" t="s">
        <v>63</v>
      </c>
      <c r="F46" s="9">
        <v>1</v>
      </c>
      <c r="G46" s="13">
        <v>0</v>
      </c>
      <c r="H46" s="13">
        <v>0</v>
      </c>
      <c r="I46" s="13">
        <v>40</v>
      </c>
      <c r="J46" s="11">
        <f>F46*(G46+ (G46= 0))*(H46+ (H46= 0))*(I46+ (I46= 0))</f>
        <v>40</v>
      </c>
      <c r="K46" s="9"/>
      <c r="L46" s="9"/>
      <c r="M46" s="9"/>
    </row>
    <row r="47" spans="1:13">
      <c r="A47" s="9"/>
      <c r="B47" s="9"/>
      <c r="C47" s="9"/>
      <c r="D47" s="12"/>
      <c r="E47" s="10" t="s">
        <v>64</v>
      </c>
      <c r="F47" s="9">
        <v>1</v>
      </c>
      <c r="G47" s="13">
        <v>0</v>
      </c>
      <c r="H47" s="13">
        <v>0</v>
      </c>
      <c r="I47" s="13">
        <v>12</v>
      </c>
      <c r="J47" s="11">
        <f>F47*(G47+ (G47= 0))*(H47+ (H47= 0))*(I47+ (I47= 0))</f>
        <v>12</v>
      </c>
      <c r="K47" s="9"/>
      <c r="L47" s="9"/>
      <c r="M47" s="9"/>
    </row>
    <row r="48" spans="1:13">
      <c r="A48" s="9"/>
      <c r="B48" s="9"/>
      <c r="C48" s="9"/>
      <c r="D48" s="12"/>
      <c r="E48" s="9"/>
      <c r="F48" s="9"/>
      <c r="G48" s="9"/>
      <c r="H48" s="9"/>
      <c r="I48" s="9"/>
      <c r="J48" s="14" t="s">
        <v>65</v>
      </c>
      <c r="K48" s="8">
        <f>SUM(J43:J47)</f>
        <v>82</v>
      </c>
      <c r="L48" s="13">
        <v>0</v>
      </c>
      <c r="M48" s="8">
        <f>ROUND(L48*K48,2)</f>
        <v>0</v>
      </c>
    </row>
    <row r="49" spans="1:13" ht="0.95" customHeight="1">
      <c r="A49" s="15"/>
      <c r="B49" s="15"/>
      <c r="C49" s="15"/>
      <c r="D49" s="22"/>
      <c r="E49" s="15"/>
      <c r="F49" s="15"/>
      <c r="G49" s="15"/>
      <c r="H49" s="15"/>
      <c r="I49" s="15"/>
      <c r="J49" s="15"/>
      <c r="K49" s="15"/>
      <c r="L49" s="15"/>
      <c r="M49" s="15"/>
    </row>
    <row r="50" spans="1:13">
      <c r="A50" s="10" t="s">
        <v>66</v>
      </c>
      <c r="B50" s="10" t="s">
        <v>19</v>
      </c>
      <c r="C50" s="10" t="s">
        <v>58</v>
      </c>
      <c r="D50" s="21" t="s">
        <v>67</v>
      </c>
      <c r="E50" s="9"/>
      <c r="F50" s="9"/>
      <c r="G50" s="9"/>
      <c r="H50" s="9"/>
      <c r="I50" s="9"/>
      <c r="J50" s="9"/>
      <c r="K50" s="11">
        <f>K53</f>
        <v>110</v>
      </c>
      <c r="L50" s="11">
        <f>L53</f>
        <v>0</v>
      </c>
      <c r="M50" s="11">
        <f>M53</f>
        <v>0</v>
      </c>
    </row>
    <row r="51" spans="1:13" ht="225">
      <c r="A51" s="9"/>
      <c r="B51" s="9"/>
      <c r="C51" s="9"/>
      <c r="D51" s="12" t="s">
        <v>68</v>
      </c>
      <c r="E51" s="9"/>
      <c r="F51" s="9"/>
      <c r="G51" s="9"/>
      <c r="H51" s="9"/>
      <c r="I51" s="9"/>
      <c r="J51" s="9"/>
      <c r="K51" s="9"/>
      <c r="L51" s="9"/>
      <c r="M51" s="9"/>
    </row>
    <row r="52" spans="1:13">
      <c r="A52" s="9"/>
      <c r="B52" s="9"/>
      <c r="C52" s="9"/>
      <c r="D52" s="12"/>
      <c r="E52" s="10" t="s">
        <v>69</v>
      </c>
      <c r="F52" s="9">
        <v>1</v>
      </c>
      <c r="G52" s="13">
        <v>0</v>
      </c>
      <c r="H52" s="13">
        <v>0</v>
      </c>
      <c r="I52" s="13">
        <v>110</v>
      </c>
      <c r="J52" s="11">
        <f>F52*(G52+ (G52= 0))*(H52+ (H52= 0))*(I52+ (I52= 0))</f>
        <v>110</v>
      </c>
      <c r="K52" s="9"/>
      <c r="L52" s="9"/>
      <c r="M52" s="9"/>
    </row>
    <row r="53" spans="1:13">
      <c r="A53" s="9"/>
      <c r="B53" s="9"/>
      <c r="C53" s="9"/>
      <c r="D53" s="12"/>
      <c r="E53" s="9"/>
      <c r="F53" s="9"/>
      <c r="G53" s="9"/>
      <c r="H53" s="9"/>
      <c r="I53" s="9"/>
      <c r="J53" s="14" t="s">
        <v>70</v>
      </c>
      <c r="K53" s="8">
        <f>SUM(J52:J52)</f>
        <v>110</v>
      </c>
      <c r="L53" s="13">
        <v>0</v>
      </c>
      <c r="M53" s="8">
        <f>ROUND(L53*K53,2)</f>
        <v>0</v>
      </c>
    </row>
    <row r="54" spans="1:13" ht="0.95" customHeight="1">
      <c r="A54" s="15"/>
      <c r="B54" s="15"/>
      <c r="C54" s="15"/>
      <c r="D54" s="22"/>
      <c r="E54" s="15"/>
      <c r="F54" s="15"/>
      <c r="G54" s="15"/>
      <c r="H54" s="15"/>
      <c r="I54" s="15"/>
      <c r="J54" s="15"/>
      <c r="K54" s="15"/>
      <c r="L54" s="15"/>
      <c r="M54" s="15"/>
    </row>
    <row r="55" spans="1:13">
      <c r="A55" s="10" t="s">
        <v>71</v>
      </c>
      <c r="B55" s="10" t="s">
        <v>19</v>
      </c>
      <c r="C55" s="10" t="s">
        <v>58</v>
      </c>
      <c r="D55" s="21" t="s">
        <v>72</v>
      </c>
      <c r="E55" s="9"/>
      <c r="F55" s="9"/>
      <c r="G55" s="9"/>
      <c r="H55" s="9"/>
      <c r="I55" s="9"/>
      <c r="J55" s="9"/>
      <c r="K55" s="11">
        <f>K58</f>
        <v>80</v>
      </c>
      <c r="L55" s="11">
        <f>L58</f>
        <v>0</v>
      </c>
      <c r="M55" s="11">
        <f>M58</f>
        <v>0</v>
      </c>
    </row>
    <row r="56" spans="1:13" ht="112.5">
      <c r="A56" s="9"/>
      <c r="B56" s="9"/>
      <c r="C56" s="9"/>
      <c r="D56" s="12" t="s">
        <v>73</v>
      </c>
      <c r="E56" s="9"/>
      <c r="F56" s="9"/>
      <c r="G56" s="9"/>
      <c r="H56" s="9"/>
      <c r="I56" s="9"/>
      <c r="J56" s="9"/>
      <c r="K56" s="9"/>
      <c r="L56" s="9"/>
      <c r="M56" s="9"/>
    </row>
    <row r="57" spans="1:13">
      <c r="A57" s="9"/>
      <c r="B57" s="9"/>
      <c r="C57" s="9"/>
      <c r="D57" s="12"/>
      <c r="E57" s="10" t="s">
        <v>74</v>
      </c>
      <c r="F57" s="9">
        <v>1</v>
      </c>
      <c r="G57" s="13">
        <v>0</v>
      </c>
      <c r="H57" s="13">
        <v>0</v>
      </c>
      <c r="I57" s="13">
        <v>80</v>
      </c>
      <c r="J57" s="11">
        <f>F57*(G57+ (G57= 0))*(H57+ (H57= 0))*(I57+ (I57= 0))</f>
        <v>80</v>
      </c>
      <c r="K57" s="9"/>
      <c r="L57" s="9"/>
      <c r="M57" s="9"/>
    </row>
    <row r="58" spans="1:13">
      <c r="A58" s="9"/>
      <c r="B58" s="9"/>
      <c r="C58" s="9"/>
      <c r="D58" s="12"/>
      <c r="E58" s="9"/>
      <c r="F58" s="9"/>
      <c r="G58" s="9"/>
      <c r="H58" s="9"/>
      <c r="I58" s="9"/>
      <c r="J58" s="14" t="s">
        <v>75</v>
      </c>
      <c r="K58" s="8">
        <f>SUM(J57:J57)</f>
        <v>80</v>
      </c>
      <c r="L58" s="13">
        <v>0</v>
      </c>
      <c r="M58" s="8">
        <f>ROUND(L58*K58,2)</f>
        <v>0</v>
      </c>
    </row>
    <row r="59" spans="1:13" ht="0.95" customHeight="1">
      <c r="A59" s="15"/>
      <c r="B59" s="15"/>
      <c r="C59" s="15"/>
      <c r="D59" s="22"/>
      <c r="E59" s="15"/>
      <c r="F59" s="15"/>
      <c r="G59" s="15"/>
      <c r="H59" s="15"/>
      <c r="I59" s="15"/>
      <c r="J59" s="15"/>
      <c r="K59" s="15"/>
      <c r="L59" s="15"/>
      <c r="M59" s="15"/>
    </row>
    <row r="60" spans="1:13">
      <c r="A60" s="9"/>
      <c r="B60" s="9"/>
      <c r="C60" s="9"/>
      <c r="D60" s="12"/>
      <c r="E60" s="9"/>
      <c r="F60" s="9"/>
      <c r="G60" s="9"/>
      <c r="H60" s="9"/>
      <c r="I60" s="9"/>
      <c r="J60" s="14" t="s">
        <v>76</v>
      </c>
      <c r="K60" s="16">
        <v>1</v>
      </c>
      <c r="L60" s="8">
        <f>M19+M28+M33+M39+M48+M53+M58</f>
        <v>0</v>
      </c>
      <c r="M60" s="8">
        <f>ROUND(L60*K60,2)</f>
        <v>0</v>
      </c>
    </row>
    <row r="61" spans="1:13" ht="0.95" customHeight="1">
      <c r="A61" s="15"/>
      <c r="B61" s="15"/>
      <c r="C61" s="15"/>
      <c r="D61" s="22"/>
      <c r="E61" s="15"/>
      <c r="F61" s="15"/>
      <c r="G61" s="15"/>
      <c r="H61" s="15"/>
      <c r="I61" s="15"/>
      <c r="J61" s="15"/>
      <c r="K61" s="15"/>
      <c r="L61" s="15"/>
      <c r="M61" s="15"/>
    </row>
    <row r="62" spans="1:13">
      <c r="A62" s="5" t="s">
        <v>77</v>
      </c>
      <c r="B62" s="5" t="s">
        <v>15</v>
      </c>
      <c r="C62" s="5" t="s">
        <v>16</v>
      </c>
      <c r="D62" s="20" t="s">
        <v>78</v>
      </c>
      <c r="E62" s="6"/>
      <c r="F62" s="6"/>
      <c r="G62" s="6"/>
      <c r="H62" s="6"/>
      <c r="I62" s="6"/>
      <c r="J62" s="6"/>
      <c r="K62" s="7">
        <f>K94</f>
        <v>1</v>
      </c>
      <c r="L62" s="8">
        <f>L94</f>
        <v>0</v>
      </c>
      <c r="M62" s="8">
        <f>M94</f>
        <v>0</v>
      </c>
    </row>
    <row r="63" spans="1:13">
      <c r="A63" s="9"/>
      <c r="B63" s="9"/>
      <c r="C63" s="9"/>
      <c r="D63" s="12"/>
      <c r="E63" s="9"/>
      <c r="F63" s="9"/>
      <c r="G63" s="9"/>
      <c r="H63" s="9"/>
      <c r="I63" s="9"/>
      <c r="J63" s="9"/>
      <c r="K63" s="9"/>
      <c r="L63" s="9"/>
      <c r="M63" s="9"/>
    </row>
    <row r="64" spans="1:13">
      <c r="A64" s="10" t="s">
        <v>79</v>
      </c>
      <c r="B64" s="10" t="s">
        <v>19</v>
      </c>
      <c r="C64" s="10" t="s">
        <v>58</v>
      </c>
      <c r="D64" s="21" t="s">
        <v>80</v>
      </c>
      <c r="E64" s="9"/>
      <c r="F64" s="9"/>
      <c r="G64" s="9"/>
      <c r="H64" s="9"/>
      <c r="I64" s="9"/>
      <c r="J64" s="9"/>
      <c r="K64" s="11">
        <f>K70</f>
        <v>11.2</v>
      </c>
      <c r="L64" s="11">
        <f>L70</f>
        <v>0</v>
      </c>
      <c r="M64" s="11">
        <f>M70</f>
        <v>0</v>
      </c>
    </row>
    <row r="65" spans="1:13" ht="78.75">
      <c r="A65" s="9"/>
      <c r="B65" s="9"/>
      <c r="C65" s="9"/>
      <c r="D65" s="12" t="s">
        <v>81</v>
      </c>
      <c r="E65" s="9"/>
      <c r="F65" s="9"/>
      <c r="G65" s="9"/>
      <c r="H65" s="9"/>
      <c r="I65" s="9"/>
      <c r="J65" s="9"/>
      <c r="K65" s="9"/>
      <c r="L65" s="9"/>
      <c r="M65" s="9"/>
    </row>
    <row r="66" spans="1:13">
      <c r="A66" s="9"/>
      <c r="B66" s="9"/>
      <c r="C66" s="9"/>
      <c r="D66" s="12"/>
      <c r="E66" s="10" t="s">
        <v>61</v>
      </c>
      <c r="F66" s="9">
        <v>1</v>
      </c>
      <c r="G66" s="13">
        <v>0</v>
      </c>
      <c r="H66" s="13">
        <v>0</v>
      </c>
      <c r="I66" s="13">
        <v>0.5</v>
      </c>
      <c r="J66" s="11">
        <f>F66*(G66+ (G66= 0))*(H66+ (H66= 0))*(I66+ (I66= 0))</f>
        <v>0.5</v>
      </c>
      <c r="K66" s="9"/>
      <c r="L66" s="9"/>
      <c r="M66" s="9"/>
    </row>
    <row r="67" spans="1:13">
      <c r="A67" s="9"/>
      <c r="B67" s="9"/>
      <c r="C67" s="9"/>
      <c r="D67" s="12"/>
      <c r="E67" s="10" t="s">
        <v>62</v>
      </c>
      <c r="F67" s="9">
        <v>1</v>
      </c>
      <c r="G67" s="13">
        <v>0</v>
      </c>
      <c r="H67" s="13">
        <v>0</v>
      </c>
      <c r="I67" s="13">
        <v>2.7</v>
      </c>
      <c r="J67" s="11">
        <f>F67*(G67+ (G67= 0))*(H67+ (H67= 0))*(I67+ (I67= 0))</f>
        <v>2.7</v>
      </c>
      <c r="K67" s="9"/>
      <c r="L67" s="9"/>
      <c r="M67" s="9"/>
    </row>
    <row r="68" spans="1:13">
      <c r="A68" s="9"/>
      <c r="B68" s="9"/>
      <c r="C68" s="9"/>
      <c r="D68" s="12"/>
      <c r="E68" s="10" t="s">
        <v>63</v>
      </c>
      <c r="F68" s="9">
        <v>1</v>
      </c>
      <c r="G68" s="13">
        <v>0</v>
      </c>
      <c r="H68" s="13">
        <v>0</v>
      </c>
      <c r="I68" s="13">
        <v>4</v>
      </c>
      <c r="J68" s="11">
        <f>F68*(G68+ (G68= 0))*(H68+ (H68= 0))*(I68+ (I68= 0))</f>
        <v>4</v>
      </c>
      <c r="K68" s="9"/>
      <c r="L68" s="9"/>
      <c r="M68" s="9"/>
    </row>
    <row r="69" spans="1:13">
      <c r="A69" s="9"/>
      <c r="B69" s="9"/>
      <c r="C69" s="9"/>
      <c r="D69" s="12"/>
      <c r="E69" s="10" t="s">
        <v>64</v>
      </c>
      <c r="F69" s="9">
        <v>1</v>
      </c>
      <c r="G69" s="13">
        <v>0</v>
      </c>
      <c r="H69" s="13">
        <v>0</v>
      </c>
      <c r="I69" s="13">
        <v>4</v>
      </c>
      <c r="J69" s="11">
        <f>F69*(G69+ (G69= 0))*(H69+ (H69= 0))*(I69+ (I69= 0))</f>
        <v>4</v>
      </c>
      <c r="K69" s="9"/>
      <c r="L69" s="9"/>
      <c r="M69" s="9"/>
    </row>
    <row r="70" spans="1:13">
      <c r="A70" s="9"/>
      <c r="B70" s="9"/>
      <c r="C70" s="9"/>
      <c r="D70" s="12"/>
      <c r="E70" s="9"/>
      <c r="F70" s="9"/>
      <c r="G70" s="9"/>
      <c r="H70" s="9"/>
      <c r="I70" s="9"/>
      <c r="J70" s="14" t="s">
        <v>82</v>
      </c>
      <c r="K70" s="8">
        <f>SUM(J66:J69)</f>
        <v>11.2</v>
      </c>
      <c r="L70" s="13">
        <v>0</v>
      </c>
      <c r="M70" s="8">
        <f>ROUND(L70*K70,2)</f>
        <v>0</v>
      </c>
    </row>
    <row r="71" spans="1:13" ht="0.95" customHeight="1">
      <c r="A71" s="15"/>
      <c r="B71" s="15"/>
      <c r="C71" s="15"/>
      <c r="D71" s="22"/>
      <c r="E71" s="15"/>
      <c r="F71" s="15"/>
      <c r="G71" s="15"/>
      <c r="H71" s="15"/>
      <c r="I71" s="15"/>
      <c r="J71" s="15"/>
      <c r="K71" s="15"/>
      <c r="L71" s="15"/>
      <c r="M71" s="15"/>
    </row>
    <row r="72" spans="1:13">
      <c r="A72" s="10" t="s">
        <v>83</v>
      </c>
      <c r="B72" s="10" t="s">
        <v>19</v>
      </c>
      <c r="C72" s="10" t="s">
        <v>30</v>
      </c>
      <c r="D72" s="21" t="s">
        <v>84</v>
      </c>
      <c r="E72" s="9"/>
      <c r="F72" s="9"/>
      <c r="G72" s="9"/>
      <c r="H72" s="9"/>
      <c r="I72" s="9"/>
      <c r="J72" s="9"/>
      <c r="K72" s="11">
        <f>K75</f>
        <v>84</v>
      </c>
      <c r="L72" s="11">
        <f>L75</f>
        <v>0</v>
      </c>
      <c r="M72" s="11">
        <f>M75</f>
        <v>0</v>
      </c>
    </row>
    <row r="73" spans="1:13" ht="112.5">
      <c r="A73" s="9"/>
      <c r="B73" s="9"/>
      <c r="C73" s="9"/>
      <c r="D73" s="12" t="s">
        <v>85</v>
      </c>
      <c r="E73" s="9"/>
      <c r="F73" s="9"/>
      <c r="G73" s="9"/>
      <c r="H73" s="9"/>
      <c r="I73" s="9"/>
      <c r="J73" s="9"/>
      <c r="K73" s="9"/>
      <c r="L73" s="9"/>
      <c r="M73" s="9"/>
    </row>
    <row r="74" spans="1:13">
      <c r="A74" s="9"/>
      <c r="B74" s="9"/>
      <c r="C74" s="9"/>
      <c r="D74" s="12"/>
      <c r="E74" s="10" t="s">
        <v>86</v>
      </c>
      <c r="F74" s="9">
        <v>2</v>
      </c>
      <c r="G74" s="13">
        <v>0</v>
      </c>
      <c r="H74" s="13">
        <v>0</v>
      </c>
      <c r="I74" s="13">
        <v>42</v>
      </c>
      <c r="J74" s="11">
        <f>F74*(G74+ (G74= 0))*(H74+ (H74= 0))*(I74+ (I74= 0))</f>
        <v>84</v>
      </c>
      <c r="K74" s="9"/>
      <c r="L74" s="9"/>
      <c r="M74" s="9"/>
    </row>
    <row r="75" spans="1:13">
      <c r="A75" s="9"/>
      <c r="B75" s="9"/>
      <c r="C75" s="9"/>
      <c r="D75" s="12"/>
      <c r="E75" s="9"/>
      <c r="F75" s="9"/>
      <c r="G75" s="9"/>
      <c r="H75" s="9"/>
      <c r="I75" s="9"/>
      <c r="J75" s="14" t="s">
        <v>87</v>
      </c>
      <c r="K75" s="8">
        <f>SUM(J74:J74)</f>
        <v>84</v>
      </c>
      <c r="L75" s="13">
        <v>0</v>
      </c>
      <c r="M75" s="8">
        <f>ROUND(L75*K75,2)</f>
        <v>0</v>
      </c>
    </row>
    <row r="76" spans="1:13" ht="0.95" customHeight="1">
      <c r="A76" s="15"/>
      <c r="B76" s="15"/>
      <c r="C76" s="15"/>
      <c r="D76" s="22"/>
      <c r="E76" s="15"/>
      <c r="F76" s="15"/>
      <c r="G76" s="15"/>
      <c r="H76" s="15"/>
      <c r="I76" s="15"/>
      <c r="J76" s="15"/>
      <c r="K76" s="15"/>
      <c r="L76" s="15"/>
      <c r="M76" s="15"/>
    </row>
    <row r="77" spans="1:13">
      <c r="A77" s="10" t="s">
        <v>88</v>
      </c>
      <c r="B77" s="10" t="s">
        <v>19</v>
      </c>
      <c r="C77" s="10" t="s">
        <v>58</v>
      </c>
      <c r="D77" s="21" t="s">
        <v>89</v>
      </c>
      <c r="E77" s="9"/>
      <c r="F77" s="9"/>
      <c r="G77" s="9"/>
      <c r="H77" s="9"/>
      <c r="I77" s="9"/>
      <c r="J77" s="9"/>
      <c r="K77" s="11">
        <f>K82</f>
        <v>54.9</v>
      </c>
      <c r="L77" s="11">
        <f>L82</f>
        <v>0</v>
      </c>
      <c r="M77" s="11">
        <f>M82</f>
        <v>0</v>
      </c>
    </row>
    <row r="78" spans="1:13" ht="135">
      <c r="A78" s="9"/>
      <c r="B78" s="9"/>
      <c r="C78" s="9"/>
      <c r="D78" s="12" t="s">
        <v>90</v>
      </c>
      <c r="E78" s="9"/>
      <c r="F78" s="9"/>
      <c r="G78" s="9"/>
      <c r="H78" s="9"/>
      <c r="I78" s="9"/>
      <c r="J78" s="9"/>
      <c r="K78" s="9"/>
      <c r="L78" s="9"/>
      <c r="M78" s="9"/>
    </row>
    <row r="79" spans="1:13">
      <c r="A79" s="9"/>
      <c r="B79" s="9"/>
      <c r="C79" s="9"/>
      <c r="D79" s="12"/>
      <c r="E79" s="10" t="s">
        <v>61</v>
      </c>
      <c r="F79" s="9">
        <v>1</v>
      </c>
      <c r="G79" s="13">
        <v>0</v>
      </c>
      <c r="H79" s="13">
        <v>0</v>
      </c>
      <c r="I79" s="13">
        <v>2.9</v>
      </c>
      <c r="J79" s="11">
        <f>F79*(G79+ (G79= 0))*(H79+ (H79= 0))*(I79+ (I79= 0))</f>
        <v>2.9</v>
      </c>
      <c r="K79" s="9"/>
      <c r="L79" s="9"/>
      <c r="M79" s="9"/>
    </row>
    <row r="80" spans="1:13">
      <c r="A80" s="9"/>
      <c r="B80" s="9"/>
      <c r="C80" s="9"/>
      <c r="D80" s="12"/>
      <c r="E80" s="10" t="s">
        <v>63</v>
      </c>
      <c r="F80" s="9">
        <v>1</v>
      </c>
      <c r="G80" s="13">
        <v>0</v>
      </c>
      <c r="H80" s="13">
        <v>0</v>
      </c>
      <c r="I80" s="13">
        <v>40</v>
      </c>
      <c r="J80" s="11">
        <f>F80*(G80+ (G80= 0))*(H80+ (H80= 0))*(I80+ (I80= 0))</f>
        <v>40</v>
      </c>
      <c r="K80" s="9"/>
      <c r="L80" s="9"/>
      <c r="M80" s="9"/>
    </row>
    <row r="81" spans="1:13">
      <c r="A81" s="9"/>
      <c r="B81" s="9"/>
      <c r="C81" s="9"/>
      <c r="D81" s="12"/>
      <c r="E81" s="10" t="s">
        <v>64</v>
      </c>
      <c r="F81" s="9">
        <v>1</v>
      </c>
      <c r="G81" s="13">
        <v>0</v>
      </c>
      <c r="H81" s="13">
        <v>0</v>
      </c>
      <c r="I81" s="13">
        <v>12</v>
      </c>
      <c r="J81" s="11">
        <f>F81*(G81+ (G81= 0))*(H81+ (H81= 0))*(I81+ (I81= 0))</f>
        <v>12</v>
      </c>
      <c r="K81" s="9"/>
      <c r="L81" s="9"/>
      <c r="M81" s="9"/>
    </row>
    <row r="82" spans="1:13">
      <c r="A82" s="9"/>
      <c r="B82" s="9"/>
      <c r="C82" s="9"/>
      <c r="D82" s="12"/>
      <c r="E82" s="9"/>
      <c r="F82" s="9"/>
      <c r="G82" s="9"/>
      <c r="H82" s="9"/>
      <c r="I82" s="9"/>
      <c r="J82" s="14" t="s">
        <v>91</v>
      </c>
      <c r="K82" s="8">
        <f>SUM(J79:J81)</f>
        <v>54.9</v>
      </c>
      <c r="L82" s="13">
        <v>0</v>
      </c>
      <c r="M82" s="8">
        <f>ROUND(L82*K82,2)</f>
        <v>0</v>
      </c>
    </row>
    <row r="83" spans="1:13" ht="0.95" customHeight="1">
      <c r="A83" s="15"/>
      <c r="B83" s="15"/>
      <c r="C83" s="15"/>
      <c r="D83" s="22"/>
      <c r="E83" s="15"/>
      <c r="F83" s="15"/>
      <c r="G83" s="15"/>
      <c r="H83" s="15"/>
      <c r="I83" s="15"/>
      <c r="J83" s="15"/>
      <c r="K83" s="15"/>
      <c r="L83" s="15"/>
      <c r="M83" s="15"/>
    </row>
    <row r="84" spans="1:13">
      <c r="A84" s="10" t="s">
        <v>92</v>
      </c>
      <c r="B84" s="10" t="s">
        <v>19</v>
      </c>
      <c r="C84" s="10" t="s">
        <v>58</v>
      </c>
      <c r="D84" s="21" t="s">
        <v>93</v>
      </c>
      <c r="E84" s="9"/>
      <c r="F84" s="9"/>
      <c r="G84" s="9"/>
      <c r="H84" s="9"/>
      <c r="I84" s="9"/>
      <c r="J84" s="9"/>
      <c r="K84" s="11">
        <f>K87</f>
        <v>17</v>
      </c>
      <c r="L84" s="11">
        <f>L87</f>
        <v>0</v>
      </c>
      <c r="M84" s="11">
        <f>M87</f>
        <v>0</v>
      </c>
    </row>
    <row r="85" spans="1:13" ht="157.5">
      <c r="A85" s="9"/>
      <c r="B85" s="9"/>
      <c r="C85" s="9"/>
      <c r="D85" s="12" t="s">
        <v>94</v>
      </c>
      <c r="E85" s="9"/>
      <c r="F85" s="9"/>
      <c r="G85" s="9"/>
      <c r="H85" s="9"/>
      <c r="I85" s="9"/>
      <c r="J85" s="9"/>
      <c r="K85" s="9"/>
      <c r="L85" s="9"/>
      <c r="M85" s="9"/>
    </row>
    <row r="86" spans="1:13">
      <c r="A86" s="9"/>
      <c r="B86" s="9"/>
      <c r="C86" s="9"/>
      <c r="D86" s="12"/>
      <c r="E86" s="10" t="s">
        <v>95</v>
      </c>
      <c r="F86" s="9">
        <v>1</v>
      </c>
      <c r="G86" s="13">
        <v>0</v>
      </c>
      <c r="H86" s="13">
        <v>0</v>
      </c>
      <c r="I86" s="13">
        <v>17</v>
      </c>
      <c r="J86" s="11">
        <f>F86*(G86+ (G86= 0))*(H86+ (H86= 0))*(I86+ (I86= 0))</f>
        <v>17</v>
      </c>
      <c r="K86" s="9"/>
      <c r="L86" s="9"/>
      <c r="M86" s="9"/>
    </row>
    <row r="87" spans="1:13">
      <c r="A87" s="9"/>
      <c r="B87" s="9"/>
      <c r="C87" s="9"/>
      <c r="D87" s="12"/>
      <c r="E87" s="9"/>
      <c r="F87" s="9"/>
      <c r="G87" s="9"/>
      <c r="H87" s="9"/>
      <c r="I87" s="9"/>
      <c r="J87" s="14" t="s">
        <v>96</v>
      </c>
      <c r="K87" s="8">
        <f>SUM(J86:J86)</f>
        <v>17</v>
      </c>
      <c r="L87" s="13">
        <v>0</v>
      </c>
      <c r="M87" s="8">
        <f>ROUND(L87*K87,2)</f>
        <v>0</v>
      </c>
    </row>
    <row r="88" spans="1:13" ht="0.95" customHeight="1">
      <c r="A88" s="15"/>
      <c r="B88" s="15"/>
      <c r="C88" s="15"/>
      <c r="D88" s="22"/>
      <c r="E88" s="15"/>
      <c r="F88" s="15"/>
      <c r="G88" s="15"/>
      <c r="H88" s="15"/>
      <c r="I88" s="15"/>
      <c r="J88" s="15"/>
      <c r="K88" s="15"/>
      <c r="L88" s="15"/>
      <c r="M88" s="15"/>
    </row>
    <row r="89" spans="1:13">
      <c r="A89" s="10" t="s">
        <v>97</v>
      </c>
      <c r="B89" s="10" t="s">
        <v>19</v>
      </c>
      <c r="C89" s="10" t="s">
        <v>58</v>
      </c>
      <c r="D89" s="21" t="s">
        <v>98</v>
      </c>
      <c r="E89" s="9"/>
      <c r="F89" s="9"/>
      <c r="G89" s="9"/>
      <c r="H89" s="9"/>
      <c r="I89" s="9"/>
      <c r="J89" s="9"/>
      <c r="K89" s="11">
        <f>K92</f>
        <v>15</v>
      </c>
      <c r="L89" s="11">
        <f>L92</f>
        <v>0</v>
      </c>
      <c r="M89" s="11">
        <f>M92</f>
        <v>0</v>
      </c>
    </row>
    <row r="90" spans="1:13" ht="112.5">
      <c r="A90" s="9"/>
      <c r="B90" s="9"/>
      <c r="C90" s="9"/>
      <c r="D90" s="12" t="s">
        <v>99</v>
      </c>
      <c r="E90" s="9"/>
      <c r="F90" s="9"/>
      <c r="G90" s="9"/>
      <c r="H90" s="9"/>
      <c r="I90" s="9"/>
      <c r="J90" s="9"/>
      <c r="K90" s="9"/>
      <c r="L90" s="9"/>
      <c r="M90" s="9"/>
    </row>
    <row r="91" spans="1:13">
      <c r="A91" s="9"/>
      <c r="B91" s="9"/>
      <c r="C91" s="9"/>
      <c r="D91" s="12"/>
      <c r="E91" s="10" t="s">
        <v>95</v>
      </c>
      <c r="F91" s="9">
        <v>1</v>
      </c>
      <c r="G91" s="13">
        <v>0</v>
      </c>
      <c r="H91" s="13">
        <v>0</v>
      </c>
      <c r="I91" s="13">
        <v>15</v>
      </c>
      <c r="J91" s="11">
        <f>F91*(G91+ (G91= 0))*(H91+ (H91= 0))*(I91+ (I91= 0))</f>
        <v>15</v>
      </c>
      <c r="K91" s="9"/>
      <c r="L91" s="9"/>
      <c r="M91" s="9"/>
    </row>
    <row r="92" spans="1:13">
      <c r="A92" s="9"/>
      <c r="B92" s="9"/>
      <c r="C92" s="9"/>
      <c r="D92" s="12"/>
      <c r="E92" s="9"/>
      <c r="F92" s="9"/>
      <c r="G92" s="9"/>
      <c r="H92" s="9"/>
      <c r="I92" s="9"/>
      <c r="J92" s="14" t="s">
        <v>100</v>
      </c>
      <c r="K92" s="8">
        <f>SUM(J91:J91)</f>
        <v>15</v>
      </c>
      <c r="L92" s="13">
        <v>0</v>
      </c>
      <c r="M92" s="8">
        <f>ROUND(L92*K92,2)</f>
        <v>0</v>
      </c>
    </row>
    <row r="93" spans="1:13" ht="0.95" customHeight="1">
      <c r="A93" s="15"/>
      <c r="B93" s="15"/>
      <c r="C93" s="15"/>
      <c r="D93" s="22"/>
      <c r="E93" s="15"/>
      <c r="F93" s="15"/>
      <c r="G93" s="15"/>
      <c r="H93" s="15"/>
      <c r="I93" s="15"/>
      <c r="J93" s="15"/>
      <c r="K93" s="15"/>
      <c r="L93" s="15"/>
      <c r="M93" s="15"/>
    </row>
    <row r="94" spans="1:13">
      <c r="A94" s="9"/>
      <c r="B94" s="9"/>
      <c r="C94" s="9"/>
      <c r="D94" s="12"/>
      <c r="E94" s="9"/>
      <c r="F94" s="9"/>
      <c r="G94" s="9"/>
      <c r="H94" s="9"/>
      <c r="I94" s="9"/>
      <c r="J94" s="14" t="s">
        <v>101</v>
      </c>
      <c r="K94" s="16">
        <v>1</v>
      </c>
      <c r="L94" s="8">
        <f>M70+M75+M82+M87+M92</f>
        <v>0</v>
      </c>
      <c r="M94" s="8">
        <f>ROUND(L94*K94,2)</f>
        <v>0</v>
      </c>
    </row>
    <row r="95" spans="1:13" ht="0.95" customHeight="1">
      <c r="A95" s="15"/>
      <c r="B95" s="15"/>
      <c r="C95" s="15"/>
      <c r="D95" s="22"/>
      <c r="E95" s="15"/>
      <c r="F95" s="15"/>
      <c r="G95" s="15"/>
      <c r="H95" s="15"/>
      <c r="I95" s="15"/>
      <c r="J95" s="15"/>
      <c r="K95" s="15"/>
      <c r="L95" s="15"/>
      <c r="M95" s="15"/>
    </row>
    <row r="96" spans="1:13">
      <c r="A96" s="5" t="s">
        <v>102</v>
      </c>
      <c r="B96" s="5" t="s">
        <v>15</v>
      </c>
      <c r="C96" s="5" t="s">
        <v>16</v>
      </c>
      <c r="D96" s="20" t="s">
        <v>103</v>
      </c>
      <c r="E96" s="6"/>
      <c r="F96" s="6"/>
      <c r="G96" s="6"/>
      <c r="H96" s="6"/>
      <c r="I96" s="6"/>
      <c r="J96" s="6"/>
      <c r="K96" s="7">
        <f>K168</f>
        <v>1</v>
      </c>
      <c r="L96" s="8">
        <f>L168</f>
        <v>0</v>
      </c>
      <c r="M96" s="8">
        <f>M168</f>
        <v>0</v>
      </c>
    </row>
    <row r="97" spans="1:13">
      <c r="A97" s="9"/>
      <c r="B97" s="9"/>
      <c r="C97" s="9"/>
      <c r="D97" s="12"/>
      <c r="E97" s="9"/>
      <c r="F97" s="9"/>
      <c r="G97" s="9"/>
      <c r="H97" s="9"/>
      <c r="I97" s="9"/>
      <c r="J97" s="9"/>
      <c r="K97" s="9"/>
      <c r="L97" s="9"/>
      <c r="M97" s="9"/>
    </row>
    <row r="98" spans="1:13">
      <c r="A98" s="10" t="s">
        <v>104</v>
      </c>
      <c r="B98" s="10" t="s">
        <v>19</v>
      </c>
      <c r="C98" s="10" t="s">
        <v>20</v>
      </c>
      <c r="D98" s="21" t="s">
        <v>105</v>
      </c>
      <c r="E98" s="9"/>
      <c r="F98" s="9"/>
      <c r="G98" s="9"/>
      <c r="H98" s="9"/>
      <c r="I98" s="9"/>
      <c r="J98" s="9"/>
      <c r="K98" s="11">
        <f>K101</f>
        <v>1</v>
      </c>
      <c r="L98" s="11">
        <f>L101</f>
        <v>0</v>
      </c>
      <c r="M98" s="11">
        <f>M101</f>
        <v>0</v>
      </c>
    </row>
    <row r="99" spans="1:13" ht="202.5">
      <c r="A99" s="9"/>
      <c r="B99" s="9"/>
      <c r="C99" s="9"/>
      <c r="D99" s="12" t="s">
        <v>106</v>
      </c>
      <c r="E99" s="9"/>
      <c r="F99" s="9"/>
      <c r="G99" s="9"/>
      <c r="H99" s="9"/>
      <c r="I99" s="9"/>
      <c r="J99" s="9"/>
      <c r="K99" s="9"/>
      <c r="L99" s="9"/>
      <c r="M99" s="9"/>
    </row>
    <row r="100" spans="1:13">
      <c r="A100" s="9"/>
      <c r="B100" s="9"/>
      <c r="C100" s="9"/>
      <c r="D100" s="12"/>
      <c r="E100" s="10" t="s">
        <v>107</v>
      </c>
      <c r="F100" s="9">
        <v>1</v>
      </c>
      <c r="G100" s="13">
        <v>0</v>
      </c>
      <c r="H100" s="13">
        <v>0</v>
      </c>
      <c r="I100" s="13">
        <v>0</v>
      </c>
      <c r="J100" s="11">
        <f>F100*(G100+ (G100= 0))*(H100+ (H100= 0))*(I100+ (I100= 0))</f>
        <v>1</v>
      </c>
      <c r="K100" s="9"/>
      <c r="L100" s="9"/>
      <c r="M100" s="9"/>
    </row>
    <row r="101" spans="1:13">
      <c r="A101" s="9"/>
      <c r="B101" s="9"/>
      <c r="C101" s="9"/>
      <c r="D101" s="12"/>
      <c r="E101" s="9"/>
      <c r="F101" s="9"/>
      <c r="G101" s="9"/>
      <c r="H101" s="9"/>
      <c r="I101" s="9"/>
      <c r="J101" s="14" t="s">
        <v>108</v>
      </c>
      <c r="K101" s="8">
        <f>SUM(J100:J100)</f>
        <v>1</v>
      </c>
      <c r="L101" s="13">
        <v>0</v>
      </c>
      <c r="M101" s="8">
        <f>ROUND(L101*K101,2)</f>
        <v>0</v>
      </c>
    </row>
    <row r="102" spans="1:13" ht="0.95" customHeight="1">
      <c r="A102" s="15"/>
      <c r="B102" s="15"/>
      <c r="C102" s="15"/>
      <c r="D102" s="22"/>
      <c r="E102" s="15"/>
      <c r="F102" s="15"/>
      <c r="G102" s="15"/>
      <c r="H102" s="15"/>
      <c r="I102" s="15"/>
      <c r="J102" s="15"/>
      <c r="K102" s="15"/>
      <c r="L102" s="15"/>
      <c r="M102" s="15"/>
    </row>
    <row r="103" spans="1:13">
      <c r="A103" s="10" t="s">
        <v>109</v>
      </c>
      <c r="B103" s="10" t="s">
        <v>19</v>
      </c>
      <c r="C103" s="10" t="s">
        <v>20</v>
      </c>
      <c r="D103" s="21" t="s">
        <v>110</v>
      </c>
      <c r="E103" s="9"/>
      <c r="F103" s="9"/>
      <c r="G103" s="9"/>
      <c r="H103" s="9"/>
      <c r="I103" s="9"/>
      <c r="J103" s="9"/>
      <c r="K103" s="11">
        <f>K106</f>
        <v>1</v>
      </c>
      <c r="L103" s="11">
        <f>L106</f>
        <v>0</v>
      </c>
      <c r="M103" s="11">
        <f>M106</f>
        <v>0</v>
      </c>
    </row>
    <row r="104" spans="1:13" ht="247.5">
      <c r="A104" s="9"/>
      <c r="B104" s="9"/>
      <c r="C104" s="9"/>
      <c r="D104" s="12" t="s">
        <v>111</v>
      </c>
      <c r="E104" s="9"/>
      <c r="F104" s="9"/>
      <c r="G104" s="9"/>
      <c r="H104" s="9"/>
      <c r="I104" s="9"/>
      <c r="J104" s="9"/>
      <c r="K104" s="9"/>
      <c r="L104" s="9"/>
      <c r="M104" s="9"/>
    </row>
    <row r="105" spans="1:13">
      <c r="A105" s="9"/>
      <c r="B105" s="9"/>
      <c r="C105" s="9"/>
      <c r="D105" s="12"/>
      <c r="E105" s="10" t="s">
        <v>107</v>
      </c>
      <c r="F105" s="9">
        <v>1</v>
      </c>
      <c r="G105" s="13">
        <v>0</v>
      </c>
      <c r="H105" s="13">
        <v>0</v>
      </c>
      <c r="I105" s="13">
        <v>0</v>
      </c>
      <c r="J105" s="11">
        <f>F105*(G105+ (G105= 0))*(H105+ (H105= 0))*(I105+ (I105= 0))</f>
        <v>1</v>
      </c>
      <c r="K105" s="9"/>
      <c r="L105" s="9"/>
      <c r="M105" s="9"/>
    </row>
    <row r="106" spans="1:13">
      <c r="A106" s="9"/>
      <c r="B106" s="9"/>
      <c r="C106" s="9"/>
      <c r="D106" s="12"/>
      <c r="E106" s="9"/>
      <c r="F106" s="9"/>
      <c r="G106" s="9"/>
      <c r="H106" s="9"/>
      <c r="I106" s="9"/>
      <c r="J106" s="14" t="s">
        <v>112</v>
      </c>
      <c r="K106" s="8">
        <f>SUM(J105:J105)</f>
        <v>1</v>
      </c>
      <c r="L106" s="13">
        <v>0</v>
      </c>
      <c r="M106" s="8">
        <f>ROUND(L106*K106,2)</f>
        <v>0</v>
      </c>
    </row>
    <row r="107" spans="1:13" ht="0.95" customHeight="1">
      <c r="A107" s="15"/>
      <c r="B107" s="15"/>
      <c r="C107" s="15"/>
      <c r="D107" s="22"/>
      <c r="E107" s="15"/>
      <c r="F107" s="15"/>
      <c r="G107" s="15"/>
      <c r="H107" s="15"/>
      <c r="I107" s="15"/>
      <c r="J107" s="15"/>
      <c r="K107" s="15"/>
      <c r="L107" s="15"/>
      <c r="M107" s="15"/>
    </row>
    <row r="108" spans="1:13">
      <c r="A108" s="10" t="s">
        <v>113</v>
      </c>
      <c r="B108" s="10" t="s">
        <v>19</v>
      </c>
      <c r="C108" s="10" t="s">
        <v>20</v>
      </c>
      <c r="D108" s="21" t="s">
        <v>114</v>
      </c>
      <c r="E108" s="9"/>
      <c r="F108" s="9"/>
      <c r="G108" s="9"/>
      <c r="H108" s="9"/>
      <c r="I108" s="9"/>
      <c r="J108" s="9"/>
      <c r="K108" s="11">
        <f>K112</f>
        <v>2</v>
      </c>
      <c r="L108" s="11">
        <f>L112</f>
        <v>0</v>
      </c>
      <c r="M108" s="11">
        <f>M112</f>
        <v>0</v>
      </c>
    </row>
    <row r="109" spans="1:13" ht="191.25">
      <c r="A109" s="9"/>
      <c r="B109" s="9"/>
      <c r="C109" s="9"/>
      <c r="D109" s="12" t="s">
        <v>115</v>
      </c>
      <c r="E109" s="9"/>
      <c r="F109" s="9"/>
      <c r="G109" s="9"/>
      <c r="H109" s="9"/>
      <c r="I109" s="9"/>
      <c r="J109" s="9"/>
      <c r="K109" s="9"/>
      <c r="L109" s="9"/>
      <c r="M109" s="9"/>
    </row>
    <row r="110" spans="1:13">
      <c r="A110" s="9"/>
      <c r="B110" s="9"/>
      <c r="C110" s="9"/>
      <c r="D110" s="12"/>
      <c r="E110" s="10" t="s">
        <v>116</v>
      </c>
      <c r="F110" s="9">
        <v>1</v>
      </c>
      <c r="G110" s="13">
        <v>0</v>
      </c>
      <c r="H110" s="13">
        <v>0</v>
      </c>
      <c r="I110" s="13">
        <v>0</v>
      </c>
      <c r="J110" s="11">
        <f>F110*(G110+ (G110= 0))*(H110+ (H110= 0))*(I110+ (I110= 0))</f>
        <v>1</v>
      </c>
      <c r="K110" s="9"/>
      <c r="L110" s="9"/>
      <c r="M110" s="9"/>
    </row>
    <row r="111" spans="1:13">
      <c r="A111" s="9"/>
      <c r="B111" s="9"/>
      <c r="C111" s="9"/>
      <c r="D111" s="12"/>
      <c r="E111" s="10" t="s">
        <v>117</v>
      </c>
      <c r="F111" s="9">
        <v>1</v>
      </c>
      <c r="G111" s="13">
        <v>0</v>
      </c>
      <c r="H111" s="13">
        <v>0</v>
      </c>
      <c r="I111" s="13">
        <v>0</v>
      </c>
      <c r="J111" s="11">
        <f>F111*(G111+ (G111= 0))*(H111+ (H111= 0))*(I111+ (I111= 0))</f>
        <v>1</v>
      </c>
      <c r="K111" s="9"/>
      <c r="L111" s="9"/>
      <c r="M111" s="9"/>
    </row>
    <row r="112" spans="1:13">
      <c r="A112" s="9"/>
      <c r="B112" s="9"/>
      <c r="C112" s="9"/>
      <c r="D112" s="12"/>
      <c r="E112" s="9"/>
      <c r="F112" s="9"/>
      <c r="G112" s="9"/>
      <c r="H112" s="9"/>
      <c r="I112" s="9"/>
      <c r="J112" s="14" t="s">
        <v>118</v>
      </c>
      <c r="K112" s="8">
        <f>SUM(J110:J111)</f>
        <v>2</v>
      </c>
      <c r="L112" s="13">
        <v>0</v>
      </c>
      <c r="M112" s="8">
        <f>ROUND(L112*K112,2)</f>
        <v>0</v>
      </c>
    </row>
    <row r="113" spans="1:13" ht="0.95" customHeight="1">
      <c r="A113" s="15"/>
      <c r="B113" s="15"/>
      <c r="C113" s="15"/>
      <c r="D113" s="22"/>
      <c r="E113" s="15"/>
      <c r="F113" s="15"/>
      <c r="G113" s="15"/>
      <c r="H113" s="15"/>
      <c r="I113" s="15"/>
      <c r="J113" s="15"/>
      <c r="K113" s="15"/>
      <c r="L113" s="15"/>
      <c r="M113" s="15"/>
    </row>
    <row r="114" spans="1:13">
      <c r="A114" s="10" t="s">
        <v>119</v>
      </c>
      <c r="B114" s="10" t="s">
        <v>19</v>
      </c>
      <c r="C114" s="10" t="s">
        <v>37</v>
      </c>
      <c r="D114" s="21" t="s">
        <v>120</v>
      </c>
      <c r="E114" s="9"/>
      <c r="F114" s="9"/>
      <c r="G114" s="9"/>
      <c r="H114" s="9"/>
      <c r="I114" s="9"/>
      <c r="J114" s="9"/>
      <c r="K114" s="11">
        <f>K117</f>
        <v>90</v>
      </c>
      <c r="L114" s="11">
        <f>L117</f>
        <v>0</v>
      </c>
      <c r="M114" s="11">
        <f>M117</f>
        <v>0</v>
      </c>
    </row>
    <row r="115" spans="1:13" ht="247.5">
      <c r="A115" s="9"/>
      <c r="B115" s="9"/>
      <c r="C115" s="9"/>
      <c r="D115" s="12" t="s">
        <v>121</v>
      </c>
      <c r="E115" s="9"/>
      <c r="F115" s="9"/>
      <c r="G115" s="9"/>
      <c r="H115" s="9"/>
      <c r="I115" s="9"/>
      <c r="J115" s="9"/>
      <c r="K115" s="9"/>
      <c r="L115" s="9"/>
      <c r="M115" s="9"/>
    </row>
    <row r="116" spans="1:13">
      <c r="A116" s="9"/>
      <c r="B116" s="9"/>
      <c r="C116" s="9"/>
      <c r="D116" s="12"/>
      <c r="E116" s="10" t="s">
        <v>122</v>
      </c>
      <c r="F116" s="9">
        <v>1</v>
      </c>
      <c r="G116" s="13">
        <v>0</v>
      </c>
      <c r="H116" s="13">
        <v>0</v>
      </c>
      <c r="I116" s="13">
        <v>90</v>
      </c>
      <c r="J116" s="11">
        <f>F116*(G116+ (G116= 0))*(H116+ (H116= 0))*(I116+ (I116= 0))</f>
        <v>90</v>
      </c>
      <c r="K116" s="9"/>
      <c r="L116" s="9"/>
      <c r="M116" s="9"/>
    </row>
    <row r="117" spans="1:13">
      <c r="A117" s="9"/>
      <c r="B117" s="9"/>
      <c r="C117" s="9"/>
      <c r="D117" s="12"/>
      <c r="E117" s="9"/>
      <c r="F117" s="9"/>
      <c r="G117" s="9"/>
      <c r="H117" s="9"/>
      <c r="I117" s="9"/>
      <c r="J117" s="14" t="s">
        <v>123</v>
      </c>
      <c r="K117" s="8">
        <f>SUM(J116:J116)</f>
        <v>90</v>
      </c>
      <c r="L117" s="13">
        <v>0</v>
      </c>
      <c r="M117" s="8">
        <f>ROUND(L117*K117,2)</f>
        <v>0</v>
      </c>
    </row>
    <row r="118" spans="1:13" ht="0.95" customHeight="1">
      <c r="A118" s="15"/>
      <c r="B118" s="15"/>
      <c r="C118" s="15"/>
      <c r="D118" s="22"/>
      <c r="E118" s="15"/>
      <c r="F118" s="15"/>
      <c r="G118" s="15"/>
      <c r="H118" s="15"/>
      <c r="I118" s="15"/>
      <c r="J118" s="15"/>
      <c r="K118" s="15"/>
      <c r="L118" s="15"/>
      <c r="M118" s="15"/>
    </row>
    <row r="119" spans="1:13">
      <c r="A119" s="10" t="s">
        <v>124</v>
      </c>
      <c r="B119" s="10" t="s">
        <v>19</v>
      </c>
      <c r="C119" s="10" t="s">
        <v>30</v>
      </c>
      <c r="D119" s="21" t="s">
        <v>125</v>
      </c>
      <c r="E119" s="9"/>
      <c r="F119" s="9"/>
      <c r="G119" s="9"/>
      <c r="H119" s="9"/>
      <c r="I119" s="9"/>
      <c r="J119" s="9"/>
      <c r="K119" s="11">
        <f>K123</f>
        <v>550</v>
      </c>
      <c r="L119" s="11">
        <f>L123</f>
        <v>0</v>
      </c>
      <c r="M119" s="11">
        <f>M123</f>
        <v>0</v>
      </c>
    </row>
    <row r="120" spans="1:13" ht="348.75">
      <c r="A120" s="9"/>
      <c r="B120" s="9"/>
      <c r="C120" s="9"/>
      <c r="D120" s="12" t="s">
        <v>126</v>
      </c>
      <c r="E120" s="9"/>
      <c r="F120" s="9"/>
      <c r="G120" s="9"/>
      <c r="H120" s="9"/>
      <c r="I120" s="9"/>
      <c r="J120" s="9"/>
      <c r="K120" s="9"/>
      <c r="L120" s="9"/>
      <c r="M120" s="9"/>
    </row>
    <row r="121" spans="1:13">
      <c r="A121" s="9"/>
      <c r="B121" s="9"/>
      <c r="C121" s="9"/>
      <c r="D121" s="12"/>
      <c r="E121" s="10" t="s">
        <v>127</v>
      </c>
      <c r="F121" s="9">
        <v>1</v>
      </c>
      <c r="G121" s="13">
        <v>0</v>
      </c>
      <c r="H121" s="13">
        <v>0</v>
      </c>
      <c r="I121" s="13">
        <v>250</v>
      </c>
      <c r="J121" s="11">
        <f>F121*(G121+ (G121= 0))*(H121+ (H121= 0))*(I121+ (I121= 0))</f>
        <v>250</v>
      </c>
      <c r="K121" s="9"/>
      <c r="L121" s="9"/>
      <c r="M121" s="9"/>
    </row>
    <row r="122" spans="1:13">
      <c r="A122" s="9"/>
      <c r="B122" s="9"/>
      <c r="C122" s="9"/>
      <c r="D122" s="12"/>
      <c r="E122" s="10" t="s">
        <v>128</v>
      </c>
      <c r="F122" s="9">
        <v>1</v>
      </c>
      <c r="G122" s="13">
        <v>0</v>
      </c>
      <c r="H122" s="13">
        <v>0</v>
      </c>
      <c r="I122" s="13">
        <v>300</v>
      </c>
      <c r="J122" s="11">
        <f>F122*(G122+ (G122= 0))*(H122+ (H122= 0))*(I122+ (I122= 0))</f>
        <v>300</v>
      </c>
      <c r="K122" s="9"/>
      <c r="L122" s="9"/>
      <c r="M122" s="9"/>
    </row>
    <row r="123" spans="1:13">
      <c r="A123" s="9"/>
      <c r="B123" s="9"/>
      <c r="C123" s="9"/>
      <c r="D123" s="12"/>
      <c r="E123" s="9"/>
      <c r="F123" s="9"/>
      <c r="G123" s="9"/>
      <c r="H123" s="9"/>
      <c r="I123" s="9"/>
      <c r="J123" s="14" t="s">
        <v>129</v>
      </c>
      <c r="K123" s="8">
        <f>SUM(J121:J122)</f>
        <v>550</v>
      </c>
      <c r="L123" s="13">
        <v>0</v>
      </c>
      <c r="M123" s="8">
        <f>ROUND(L123*K123,2)</f>
        <v>0</v>
      </c>
    </row>
    <row r="124" spans="1:13" ht="0.95" customHeight="1">
      <c r="A124" s="15"/>
      <c r="B124" s="15"/>
      <c r="C124" s="15"/>
      <c r="D124" s="22"/>
      <c r="E124" s="15"/>
      <c r="F124" s="15"/>
      <c r="G124" s="15"/>
      <c r="H124" s="15"/>
      <c r="I124" s="15"/>
      <c r="J124" s="15"/>
      <c r="K124" s="15"/>
      <c r="L124" s="15"/>
      <c r="M124" s="15"/>
    </row>
    <row r="125" spans="1:13">
      <c r="A125" s="10" t="s">
        <v>130</v>
      </c>
      <c r="B125" s="10" t="s">
        <v>19</v>
      </c>
      <c r="C125" s="10" t="s">
        <v>37</v>
      </c>
      <c r="D125" s="21" t="s">
        <v>131</v>
      </c>
      <c r="E125" s="9"/>
      <c r="F125" s="9"/>
      <c r="G125" s="9"/>
      <c r="H125" s="9"/>
      <c r="I125" s="9"/>
      <c r="J125" s="9"/>
      <c r="K125" s="11">
        <f>K128</f>
        <v>25</v>
      </c>
      <c r="L125" s="11">
        <f>L128</f>
        <v>0</v>
      </c>
      <c r="M125" s="11">
        <f>M128</f>
        <v>0</v>
      </c>
    </row>
    <row r="126" spans="1:13" ht="101.25">
      <c r="A126" s="9"/>
      <c r="B126" s="9"/>
      <c r="C126" s="9"/>
      <c r="D126" s="12" t="s">
        <v>132</v>
      </c>
      <c r="E126" s="9"/>
      <c r="F126" s="9"/>
      <c r="G126" s="9"/>
      <c r="H126" s="9"/>
      <c r="I126" s="9"/>
      <c r="J126" s="9"/>
      <c r="K126" s="9"/>
      <c r="L126" s="9"/>
      <c r="M126" s="9"/>
    </row>
    <row r="127" spans="1:13">
      <c r="A127" s="9"/>
      <c r="B127" s="9"/>
      <c r="C127" s="9"/>
      <c r="D127" s="12"/>
      <c r="E127" s="10" t="s">
        <v>133</v>
      </c>
      <c r="F127" s="9">
        <v>1</v>
      </c>
      <c r="G127" s="13">
        <v>0</v>
      </c>
      <c r="H127" s="13">
        <v>0</v>
      </c>
      <c r="I127" s="13">
        <v>25</v>
      </c>
      <c r="J127" s="11">
        <f>F127*(G127+ (G127= 0))*(H127+ (H127= 0))*(I127+ (I127= 0))</f>
        <v>25</v>
      </c>
      <c r="K127" s="9"/>
      <c r="L127" s="9"/>
      <c r="M127" s="9"/>
    </row>
    <row r="128" spans="1:13">
      <c r="A128" s="9"/>
      <c r="B128" s="9"/>
      <c r="C128" s="9"/>
      <c r="D128" s="12"/>
      <c r="E128" s="9"/>
      <c r="F128" s="9"/>
      <c r="G128" s="9"/>
      <c r="H128" s="9"/>
      <c r="I128" s="9"/>
      <c r="J128" s="14" t="s">
        <v>134</v>
      </c>
      <c r="K128" s="8">
        <f>SUM(J127:J127)</f>
        <v>25</v>
      </c>
      <c r="L128" s="13">
        <v>0</v>
      </c>
      <c r="M128" s="8">
        <f>ROUND(L128*K128,2)</f>
        <v>0</v>
      </c>
    </row>
    <row r="129" spans="1:13" ht="0.95" customHeight="1">
      <c r="A129" s="15"/>
      <c r="B129" s="15"/>
      <c r="C129" s="15"/>
      <c r="D129" s="22"/>
      <c r="E129" s="15"/>
      <c r="F129" s="15"/>
      <c r="G129" s="15"/>
      <c r="H129" s="15"/>
      <c r="I129" s="15"/>
      <c r="J129" s="15"/>
      <c r="K129" s="15"/>
      <c r="L129" s="15"/>
      <c r="M129" s="15"/>
    </row>
    <row r="130" spans="1:13">
      <c r="A130" s="10" t="s">
        <v>135</v>
      </c>
      <c r="B130" s="10" t="s">
        <v>19</v>
      </c>
      <c r="C130" s="10" t="s">
        <v>20</v>
      </c>
      <c r="D130" s="21" t="s">
        <v>136</v>
      </c>
      <c r="E130" s="9"/>
      <c r="F130" s="9"/>
      <c r="G130" s="9"/>
      <c r="H130" s="9"/>
      <c r="I130" s="9"/>
      <c r="J130" s="9"/>
      <c r="K130" s="11">
        <f>K133</f>
        <v>1</v>
      </c>
      <c r="L130" s="11">
        <f>L133</f>
        <v>0</v>
      </c>
      <c r="M130" s="11">
        <f>M133</f>
        <v>0</v>
      </c>
    </row>
    <row r="131" spans="1:13" ht="168.75">
      <c r="A131" s="9"/>
      <c r="B131" s="9"/>
      <c r="C131" s="9"/>
      <c r="D131" s="12" t="s">
        <v>137</v>
      </c>
      <c r="E131" s="9"/>
      <c r="F131" s="9"/>
      <c r="G131" s="9"/>
      <c r="H131" s="9"/>
      <c r="I131" s="9"/>
      <c r="J131" s="9"/>
      <c r="K131" s="9"/>
      <c r="L131" s="9"/>
      <c r="M131" s="9"/>
    </row>
    <row r="132" spans="1:13">
      <c r="A132" s="9"/>
      <c r="B132" s="9"/>
      <c r="C132" s="9"/>
      <c r="D132" s="12"/>
      <c r="E132" s="10" t="s">
        <v>138</v>
      </c>
      <c r="F132" s="9">
        <v>1</v>
      </c>
      <c r="G132" s="13">
        <v>0</v>
      </c>
      <c r="H132" s="13">
        <v>0</v>
      </c>
      <c r="I132" s="13">
        <v>0</v>
      </c>
      <c r="J132" s="11">
        <f>F132*(G132+ (G132= 0))*(H132+ (H132= 0))*(I132+ (I132= 0))</f>
        <v>1</v>
      </c>
      <c r="K132" s="9"/>
      <c r="L132" s="9"/>
      <c r="M132" s="9"/>
    </row>
    <row r="133" spans="1:13">
      <c r="A133" s="9"/>
      <c r="B133" s="9"/>
      <c r="C133" s="9"/>
      <c r="D133" s="12"/>
      <c r="E133" s="9"/>
      <c r="F133" s="9"/>
      <c r="G133" s="9"/>
      <c r="H133" s="9"/>
      <c r="I133" s="9"/>
      <c r="J133" s="14" t="s">
        <v>139</v>
      </c>
      <c r="K133" s="8">
        <f>SUM(J132:J132)</f>
        <v>1</v>
      </c>
      <c r="L133" s="13">
        <v>0</v>
      </c>
      <c r="M133" s="8">
        <f>ROUND(L133*K133,2)</f>
        <v>0</v>
      </c>
    </row>
    <row r="134" spans="1:13" ht="0.95" customHeight="1">
      <c r="A134" s="15"/>
      <c r="B134" s="15"/>
      <c r="C134" s="15"/>
      <c r="D134" s="22"/>
      <c r="E134" s="15"/>
      <c r="F134" s="15"/>
      <c r="G134" s="15"/>
      <c r="H134" s="15"/>
      <c r="I134" s="15"/>
      <c r="J134" s="15"/>
      <c r="K134" s="15"/>
      <c r="L134" s="15"/>
      <c r="M134" s="15"/>
    </row>
    <row r="135" spans="1:13">
      <c r="A135" s="10" t="s">
        <v>140</v>
      </c>
      <c r="B135" s="10" t="s">
        <v>19</v>
      </c>
      <c r="C135" s="10" t="s">
        <v>37</v>
      </c>
      <c r="D135" s="21" t="s">
        <v>141</v>
      </c>
      <c r="E135" s="9"/>
      <c r="F135" s="9"/>
      <c r="G135" s="9"/>
      <c r="H135" s="9"/>
      <c r="I135" s="9"/>
      <c r="J135" s="9"/>
      <c r="K135" s="11">
        <f>K138</f>
        <v>12</v>
      </c>
      <c r="L135" s="11">
        <f>L138</f>
        <v>0</v>
      </c>
      <c r="M135" s="11">
        <f>M138</f>
        <v>0</v>
      </c>
    </row>
    <row r="136" spans="1:13" ht="213.75">
      <c r="A136" s="9"/>
      <c r="B136" s="9"/>
      <c r="C136" s="9"/>
      <c r="D136" s="12" t="s">
        <v>142</v>
      </c>
      <c r="E136" s="9"/>
      <c r="F136" s="9"/>
      <c r="G136" s="9"/>
      <c r="H136" s="9"/>
      <c r="I136" s="9"/>
      <c r="J136" s="9"/>
      <c r="K136" s="9"/>
      <c r="L136" s="9"/>
      <c r="M136" s="9"/>
    </row>
    <row r="137" spans="1:13">
      <c r="A137" s="9"/>
      <c r="B137" s="9"/>
      <c r="C137" s="9"/>
      <c r="D137" s="12"/>
      <c r="E137" s="10" t="s">
        <v>143</v>
      </c>
      <c r="F137" s="9">
        <v>1</v>
      </c>
      <c r="G137" s="13">
        <v>0</v>
      </c>
      <c r="H137" s="13">
        <v>0</v>
      </c>
      <c r="I137" s="13">
        <v>12</v>
      </c>
      <c r="J137" s="11">
        <f>F137*(G137+ (G137= 0))*(H137+ (H137= 0))*(I137+ (I137= 0))</f>
        <v>12</v>
      </c>
      <c r="K137" s="9"/>
      <c r="L137" s="9"/>
      <c r="M137" s="9"/>
    </row>
    <row r="138" spans="1:13">
      <c r="A138" s="9"/>
      <c r="B138" s="9"/>
      <c r="C138" s="9"/>
      <c r="D138" s="12"/>
      <c r="E138" s="9"/>
      <c r="F138" s="9"/>
      <c r="G138" s="9"/>
      <c r="H138" s="9"/>
      <c r="I138" s="9"/>
      <c r="J138" s="14" t="s">
        <v>144</v>
      </c>
      <c r="K138" s="8">
        <f>SUM(J137:J137)</f>
        <v>12</v>
      </c>
      <c r="L138" s="13">
        <v>0</v>
      </c>
      <c r="M138" s="8">
        <f>ROUND(L138*K138,2)</f>
        <v>0</v>
      </c>
    </row>
    <row r="139" spans="1:13" ht="0.95" customHeight="1">
      <c r="A139" s="15"/>
      <c r="B139" s="15"/>
      <c r="C139" s="15"/>
      <c r="D139" s="22"/>
      <c r="E139" s="15"/>
      <c r="F139" s="15"/>
      <c r="G139" s="15"/>
      <c r="H139" s="15"/>
      <c r="I139" s="15"/>
      <c r="J139" s="15"/>
      <c r="K139" s="15"/>
      <c r="L139" s="15"/>
      <c r="M139" s="15"/>
    </row>
    <row r="140" spans="1:13">
      <c r="A140" s="10" t="s">
        <v>145</v>
      </c>
      <c r="B140" s="10" t="s">
        <v>19</v>
      </c>
      <c r="C140" s="10" t="s">
        <v>20</v>
      </c>
      <c r="D140" s="21" t="s">
        <v>146</v>
      </c>
      <c r="E140" s="9"/>
      <c r="F140" s="9"/>
      <c r="G140" s="9"/>
      <c r="H140" s="9"/>
      <c r="I140" s="9"/>
      <c r="J140" s="9"/>
      <c r="K140" s="11">
        <f>K143</f>
        <v>5</v>
      </c>
      <c r="L140" s="11">
        <f>L143</f>
        <v>0</v>
      </c>
      <c r="M140" s="11">
        <f>M143</f>
        <v>0</v>
      </c>
    </row>
    <row r="141" spans="1:13" ht="112.5">
      <c r="A141" s="9"/>
      <c r="B141" s="9"/>
      <c r="C141" s="9"/>
      <c r="D141" s="12" t="s">
        <v>147</v>
      </c>
      <c r="E141" s="9"/>
      <c r="F141" s="9"/>
      <c r="G141" s="9"/>
      <c r="H141" s="9"/>
      <c r="I141" s="9"/>
      <c r="J141" s="9"/>
      <c r="K141" s="9"/>
      <c r="L141" s="9"/>
      <c r="M141" s="9"/>
    </row>
    <row r="142" spans="1:13">
      <c r="A142" s="9"/>
      <c r="B142" s="9"/>
      <c r="C142" s="9"/>
      <c r="D142" s="12"/>
      <c r="E142" s="10" t="s">
        <v>148</v>
      </c>
      <c r="F142" s="9">
        <v>5</v>
      </c>
      <c r="G142" s="13">
        <v>0</v>
      </c>
      <c r="H142" s="13">
        <v>0</v>
      </c>
      <c r="I142" s="13">
        <v>0</v>
      </c>
      <c r="J142" s="11">
        <f>F142*(G142+ (G142= 0))*(H142+ (H142= 0))*(I142+ (I142= 0))</f>
        <v>5</v>
      </c>
      <c r="K142" s="9"/>
      <c r="L142" s="9"/>
      <c r="M142" s="9"/>
    </row>
    <row r="143" spans="1:13">
      <c r="A143" s="9"/>
      <c r="B143" s="9"/>
      <c r="C143" s="9"/>
      <c r="D143" s="12"/>
      <c r="E143" s="9"/>
      <c r="F143" s="9"/>
      <c r="G143" s="9"/>
      <c r="H143" s="9"/>
      <c r="I143" s="9"/>
      <c r="J143" s="14" t="s">
        <v>149</v>
      </c>
      <c r="K143" s="8">
        <f>SUM(J142:J142)</f>
        <v>5</v>
      </c>
      <c r="L143" s="13">
        <v>0</v>
      </c>
      <c r="M143" s="8">
        <f>ROUND(L143*K143,2)</f>
        <v>0</v>
      </c>
    </row>
    <row r="144" spans="1:13" ht="0.95" customHeight="1">
      <c r="A144" s="15"/>
      <c r="B144" s="15"/>
      <c r="C144" s="15"/>
      <c r="D144" s="22"/>
      <c r="E144" s="15"/>
      <c r="F144" s="15"/>
      <c r="G144" s="15"/>
      <c r="H144" s="15"/>
      <c r="I144" s="15"/>
      <c r="J144" s="15"/>
      <c r="K144" s="15"/>
      <c r="L144" s="15"/>
      <c r="M144" s="15"/>
    </row>
    <row r="145" spans="1:13">
      <c r="A145" s="10" t="s">
        <v>150</v>
      </c>
      <c r="B145" s="10" t="s">
        <v>19</v>
      </c>
      <c r="C145" s="10" t="s">
        <v>20</v>
      </c>
      <c r="D145" s="21" t="s">
        <v>151</v>
      </c>
      <c r="E145" s="9"/>
      <c r="F145" s="9"/>
      <c r="G145" s="9"/>
      <c r="H145" s="9"/>
      <c r="I145" s="9"/>
      <c r="J145" s="9"/>
      <c r="K145" s="11">
        <f>K148</f>
        <v>4</v>
      </c>
      <c r="L145" s="11">
        <f>L148</f>
        <v>0</v>
      </c>
      <c r="M145" s="11">
        <f>M148</f>
        <v>0</v>
      </c>
    </row>
    <row r="146" spans="1:13" ht="371.25">
      <c r="A146" s="9"/>
      <c r="B146" s="9"/>
      <c r="C146" s="9"/>
      <c r="D146" s="12" t="s">
        <v>152</v>
      </c>
      <c r="E146" s="9"/>
      <c r="F146" s="9"/>
      <c r="G146" s="9"/>
      <c r="H146" s="9"/>
      <c r="I146" s="9"/>
      <c r="J146" s="9"/>
      <c r="K146" s="9"/>
      <c r="L146" s="9"/>
      <c r="M146" s="9"/>
    </row>
    <row r="147" spans="1:13">
      <c r="A147" s="9"/>
      <c r="B147" s="9"/>
      <c r="C147" s="9"/>
      <c r="D147" s="12"/>
      <c r="E147" s="10" t="s">
        <v>153</v>
      </c>
      <c r="F147" s="9">
        <v>4</v>
      </c>
      <c r="G147" s="13">
        <v>0</v>
      </c>
      <c r="H147" s="13">
        <v>0</v>
      </c>
      <c r="I147" s="13">
        <v>0</v>
      </c>
      <c r="J147" s="11">
        <f>F147*(G147+ (G147= 0))*(H147+ (H147= 0))*(I147+ (I147= 0))</f>
        <v>4</v>
      </c>
      <c r="K147" s="9"/>
      <c r="L147" s="9"/>
      <c r="M147" s="9"/>
    </row>
    <row r="148" spans="1:13">
      <c r="A148" s="9"/>
      <c r="B148" s="9"/>
      <c r="C148" s="9"/>
      <c r="D148" s="12"/>
      <c r="E148" s="9"/>
      <c r="F148" s="9"/>
      <c r="G148" s="9"/>
      <c r="H148" s="9"/>
      <c r="I148" s="9"/>
      <c r="J148" s="14" t="s">
        <v>154</v>
      </c>
      <c r="K148" s="8">
        <f>SUM(J147:J147)</f>
        <v>4</v>
      </c>
      <c r="L148" s="13">
        <v>0</v>
      </c>
      <c r="M148" s="8">
        <f>ROUND(L148*K148,2)</f>
        <v>0</v>
      </c>
    </row>
    <row r="149" spans="1:13" ht="0.95" customHeight="1">
      <c r="A149" s="15"/>
      <c r="B149" s="15"/>
      <c r="C149" s="15"/>
      <c r="D149" s="22"/>
      <c r="E149" s="15"/>
      <c r="F149" s="15"/>
      <c r="G149" s="15"/>
      <c r="H149" s="15"/>
      <c r="I149" s="15"/>
      <c r="J149" s="15"/>
      <c r="K149" s="15"/>
      <c r="L149" s="15"/>
      <c r="M149" s="15"/>
    </row>
    <row r="150" spans="1:13">
      <c r="A150" s="10" t="s">
        <v>155</v>
      </c>
      <c r="B150" s="10" t="s">
        <v>19</v>
      </c>
      <c r="C150" s="10" t="s">
        <v>157</v>
      </c>
      <c r="D150" s="21" t="s">
        <v>156</v>
      </c>
      <c r="E150" s="9"/>
      <c r="F150" s="9"/>
      <c r="G150" s="9"/>
      <c r="H150" s="9"/>
      <c r="I150" s="9"/>
      <c r="J150" s="9"/>
      <c r="K150" s="11">
        <f>K153</f>
        <v>2</v>
      </c>
      <c r="L150" s="11">
        <f>L153</f>
        <v>0</v>
      </c>
      <c r="M150" s="11">
        <f>M153</f>
        <v>0</v>
      </c>
    </row>
    <row r="151" spans="1:13" ht="337.5">
      <c r="A151" s="9"/>
      <c r="B151" s="9"/>
      <c r="C151" s="9"/>
      <c r="D151" s="12" t="s">
        <v>158</v>
      </c>
      <c r="E151" s="9"/>
      <c r="F151" s="9"/>
      <c r="G151" s="9"/>
      <c r="H151" s="9"/>
      <c r="I151" s="9"/>
      <c r="J151" s="9"/>
      <c r="K151" s="9"/>
      <c r="L151" s="9"/>
      <c r="M151" s="9"/>
    </row>
    <row r="152" spans="1:13">
      <c r="A152" s="9"/>
      <c r="B152" s="9"/>
      <c r="C152" s="9"/>
      <c r="D152" s="12"/>
      <c r="E152" s="10" t="s">
        <v>159</v>
      </c>
      <c r="F152" s="9">
        <v>2</v>
      </c>
      <c r="G152" s="13">
        <v>0</v>
      </c>
      <c r="H152" s="13">
        <v>0</v>
      </c>
      <c r="I152" s="13">
        <v>0</v>
      </c>
      <c r="J152" s="11">
        <f>F152*(G152+ (G152= 0))*(H152+ (H152= 0))*(I152+ (I152= 0))</f>
        <v>2</v>
      </c>
      <c r="K152" s="9"/>
      <c r="L152" s="9"/>
      <c r="M152" s="9"/>
    </row>
    <row r="153" spans="1:13">
      <c r="A153" s="9"/>
      <c r="B153" s="9"/>
      <c r="C153" s="9"/>
      <c r="D153" s="12"/>
      <c r="E153" s="9"/>
      <c r="F153" s="9"/>
      <c r="G153" s="9"/>
      <c r="H153" s="9"/>
      <c r="I153" s="9"/>
      <c r="J153" s="14" t="s">
        <v>160</v>
      </c>
      <c r="K153" s="8">
        <f>SUM(J152:J152)</f>
        <v>2</v>
      </c>
      <c r="L153" s="13">
        <v>0</v>
      </c>
      <c r="M153" s="8">
        <f>ROUND(L153*K153,2)</f>
        <v>0</v>
      </c>
    </row>
    <row r="154" spans="1:13" ht="0.95" customHeight="1">
      <c r="A154" s="15"/>
      <c r="B154" s="15"/>
      <c r="C154" s="15"/>
      <c r="D154" s="22"/>
      <c r="E154" s="15"/>
      <c r="F154" s="15"/>
      <c r="G154" s="15"/>
      <c r="H154" s="15"/>
      <c r="I154" s="15"/>
      <c r="J154" s="15"/>
      <c r="K154" s="15"/>
      <c r="L154" s="15"/>
      <c r="M154" s="15"/>
    </row>
    <row r="155" spans="1:13">
      <c r="A155" s="10" t="s">
        <v>161</v>
      </c>
      <c r="B155" s="10" t="s">
        <v>19</v>
      </c>
      <c r="C155" s="10" t="s">
        <v>30</v>
      </c>
      <c r="D155" s="21" t="s">
        <v>162</v>
      </c>
      <c r="E155" s="9"/>
      <c r="F155" s="9"/>
      <c r="G155" s="9"/>
      <c r="H155" s="9"/>
      <c r="I155" s="9"/>
      <c r="J155" s="9"/>
      <c r="K155" s="11">
        <f>K159</f>
        <v>16.600000000000001</v>
      </c>
      <c r="L155" s="11">
        <f>L159</f>
        <v>0</v>
      </c>
      <c r="M155" s="11">
        <f>M159</f>
        <v>0</v>
      </c>
    </row>
    <row r="156" spans="1:13" ht="180">
      <c r="A156" s="9"/>
      <c r="B156" s="9"/>
      <c r="C156" s="9"/>
      <c r="D156" s="12" t="s">
        <v>163</v>
      </c>
      <c r="E156" s="9"/>
      <c r="F156" s="9"/>
      <c r="G156" s="9"/>
      <c r="H156" s="9"/>
      <c r="I156" s="9"/>
      <c r="J156" s="9"/>
      <c r="K156" s="9"/>
      <c r="L156" s="9"/>
      <c r="M156" s="9"/>
    </row>
    <row r="157" spans="1:13">
      <c r="A157" s="9"/>
      <c r="B157" s="9"/>
      <c r="C157" s="9"/>
      <c r="D157" s="12"/>
      <c r="E157" s="10" t="s">
        <v>164</v>
      </c>
      <c r="F157" s="9">
        <v>8</v>
      </c>
      <c r="G157" s="13">
        <v>0</v>
      </c>
      <c r="H157" s="13">
        <v>0</v>
      </c>
      <c r="I157" s="13">
        <v>1.8</v>
      </c>
      <c r="J157" s="11">
        <f>F157*(G157+ (G157= 0))*(H157+ (H157= 0))*(I157+ (I157= 0))</f>
        <v>14.4</v>
      </c>
      <c r="K157" s="9"/>
      <c r="L157" s="9"/>
      <c r="M157" s="9"/>
    </row>
    <row r="158" spans="1:13">
      <c r="A158" s="9"/>
      <c r="B158" s="9"/>
      <c r="C158" s="9"/>
      <c r="D158" s="12"/>
      <c r="E158" s="10" t="s">
        <v>165</v>
      </c>
      <c r="F158" s="9">
        <v>1</v>
      </c>
      <c r="G158" s="13">
        <v>0</v>
      </c>
      <c r="H158" s="13">
        <v>0</v>
      </c>
      <c r="I158" s="13">
        <v>2.2000000000000002</v>
      </c>
      <c r="J158" s="11">
        <f>F158*(G158+ (G158= 0))*(H158+ (H158= 0))*(I158+ (I158= 0))</f>
        <v>2.2000000000000002</v>
      </c>
      <c r="K158" s="9"/>
      <c r="L158" s="9"/>
      <c r="M158" s="9"/>
    </row>
    <row r="159" spans="1:13">
      <c r="A159" s="9"/>
      <c r="B159" s="9"/>
      <c r="C159" s="9"/>
      <c r="D159" s="12"/>
      <c r="E159" s="9"/>
      <c r="F159" s="9"/>
      <c r="G159" s="9"/>
      <c r="H159" s="9"/>
      <c r="I159" s="9"/>
      <c r="J159" s="14" t="s">
        <v>166</v>
      </c>
      <c r="K159" s="8">
        <f>SUM(J157:J158)</f>
        <v>16.600000000000001</v>
      </c>
      <c r="L159" s="13">
        <v>0</v>
      </c>
      <c r="M159" s="8">
        <f>ROUND(L159*K159,2)</f>
        <v>0</v>
      </c>
    </row>
    <row r="160" spans="1:13" ht="0.95" customHeight="1">
      <c r="A160" s="15"/>
      <c r="B160" s="15"/>
      <c r="C160" s="15"/>
      <c r="D160" s="22"/>
      <c r="E160" s="15"/>
      <c r="F160" s="15"/>
      <c r="G160" s="15"/>
      <c r="H160" s="15"/>
      <c r="I160" s="15"/>
      <c r="J160" s="15"/>
      <c r="K160" s="15"/>
      <c r="L160" s="15"/>
      <c r="M160" s="15"/>
    </row>
    <row r="161" spans="1:13">
      <c r="A161" s="10" t="s">
        <v>167</v>
      </c>
      <c r="B161" s="10" t="s">
        <v>19</v>
      </c>
      <c r="C161" s="10" t="s">
        <v>30</v>
      </c>
      <c r="D161" s="21" t="s">
        <v>168</v>
      </c>
      <c r="E161" s="9"/>
      <c r="F161" s="9"/>
      <c r="G161" s="9"/>
      <c r="H161" s="9"/>
      <c r="I161" s="9"/>
      <c r="J161" s="9"/>
      <c r="K161" s="11">
        <f>K166</f>
        <v>255</v>
      </c>
      <c r="L161" s="11">
        <f>L166</f>
        <v>0</v>
      </c>
      <c r="M161" s="11">
        <f>M166</f>
        <v>0</v>
      </c>
    </row>
    <row r="162" spans="1:13" ht="135">
      <c r="A162" s="9"/>
      <c r="B162" s="9"/>
      <c r="C162" s="9"/>
      <c r="D162" s="12" t="s">
        <v>169</v>
      </c>
      <c r="E162" s="9"/>
      <c r="F162" s="9"/>
      <c r="G162" s="9"/>
      <c r="H162" s="9"/>
      <c r="I162" s="9"/>
      <c r="J162" s="9"/>
      <c r="K162" s="9"/>
      <c r="L162" s="9"/>
      <c r="M162" s="9"/>
    </row>
    <row r="163" spans="1:13">
      <c r="A163" s="9"/>
      <c r="B163" s="9"/>
      <c r="C163" s="9"/>
      <c r="D163" s="12"/>
      <c r="E163" s="10" t="s">
        <v>170</v>
      </c>
      <c r="F163" s="9">
        <v>1</v>
      </c>
      <c r="G163" s="13">
        <v>0</v>
      </c>
      <c r="H163" s="13">
        <v>0</v>
      </c>
      <c r="I163" s="13">
        <v>120</v>
      </c>
      <c r="J163" s="11">
        <f>F163*(G163+ (G163= 0))*(H163+ (H163= 0))*(I163+ (I163= 0))</f>
        <v>120</v>
      </c>
      <c r="K163" s="9"/>
      <c r="L163" s="9"/>
      <c r="M163" s="9"/>
    </row>
    <row r="164" spans="1:13">
      <c r="A164" s="9"/>
      <c r="B164" s="9"/>
      <c r="C164" s="9"/>
      <c r="D164" s="12"/>
      <c r="E164" s="10" t="s">
        <v>74</v>
      </c>
      <c r="F164" s="9">
        <v>1</v>
      </c>
      <c r="G164" s="13">
        <v>0</v>
      </c>
      <c r="H164" s="13">
        <v>0</v>
      </c>
      <c r="I164" s="13">
        <v>85</v>
      </c>
      <c r="J164" s="11">
        <f>F164*(G164+ (G164= 0))*(H164+ (H164= 0))*(I164+ (I164= 0))</f>
        <v>85</v>
      </c>
      <c r="K164" s="9"/>
      <c r="L164" s="9"/>
      <c r="M164" s="9"/>
    </row>
    <row r="165" spans="1:13">
      <c r="A165" s="9"/>
      <c r="B165" s="9"/>
      <c r="C165" s="9"/>
      <c r="D165" s="12"/>
      <c r="E165" s="10" t="s">
        <v>171</v>
      </c>
      <c r="F165" s="9">
        <v>1</v>
      </c>
      <c r="G165" s="13">
        <v>0</v>
      </c>
      <c r="H165" s="13">
        <v>0</v>
      </c>
      <c r="I165" s="13">
        <v>50</v>
      </c>
      <c r="J165" s="11">
        <f>F165*(G165+ (G165= 0))*(H165+ (H165= 0))*(I165+ (I165= 0))</f>
        <v>50</v>
      </c>
      <c r="K165" s="9"/>
      <c r="L165" s="9"/>
      <c r="M165" s="9"/>
    </row>
    <row r="166" spans="1:13">
      <c r="A166" s="9"/>
      <c r="B166" s="9"/>
      <c r="C166" s="9"/>
      <c r="D166" s="12"/>
      <c r="E166" s="9"/>
      <c r="F166" s="9"/>
      <c r="G166" s="9"/>
      <c r="H166" s="9"/>
      <c r="I166" s="9"/>
      <c r="J166" s="14" t="s">
        <v>172</v>
      </c>
      <c r="K166" s="8">
        <f>SUM(J163:J165)</f>
        <v>255</v>
      </c>
      <c r="L166" s="13">
        <v>0</v>
      </c>
      <c r="M166" s="8">
        <f>ROUND(L166*K166,2)</f>
        <v>0</v>
      </c>
    </row>
    <row r="167" spans="1:13" ht="0.95" customHeight="1">
      <c r="A167" s="15"/>
      <c r="B167" s="15"/>
      <c r="C167" s="15"/>
      <c r="D167" s="22"/>
      <c r="E167" s="15"/>
      <c r="F167" s="15"/>
      <c r="G167" s="15"/>
      <c r="H167" s="15"/>
      <c r="I167" s="15"/>
      <c r="J167" s="15"/>
      <c r="K167" s="15"/>
      <c r="L167" s="15"/>
      <c r="M167" s="15"/>
    </row>
    <row r="168" spans="1:13">
      <c r="A168" s="9"/>
      <c r="B168" s="9"/>
      <c r="C168" s="9"/>
      <c r="D168" s="12"/>
      <c r="E168" s="9"/>
      <c r="F168" s="9"/>
      <c r="G168" s="9"/>
      <c r="H168" s="9"/>
      <c r="I168" s="9"/>
      <c r="J168" s="14" t="s">
        <v>173</v>
      </c>
      <c r="K168" s="16">
        <v>1</v>
      </c>
      <c r="L168" s="8">
        <f>M101+M106+M112+M117+M123+M128+M133+M138+M143+M148+M153+M159+M166</f>
        <v>0</v>
      </c>
      <c r="M168" s="8">
        <f>ROUND(L168*K168,2)</f>
        <v>0</v>
      </c>
    </row>
    <row r="169" spans="1:13" ht="0.95" customHeight="1">
      <c r="A169" s="15"/>
      <c r="B169" s="15"/>
      <c r="C169" s="15"/>
      <c r="D169" s="22"/>
      <c r="E169" s="15"/>
      <c r="F169" s="15"/>
      <c r="G169" s="15"/>
      <c r="H169" s="15"/>
      <c r="I169" s="15"/>
      <c r="J169" s="15"/>
      <c r="K169" s="15"/>
      <c r="L169" s="15"/>
      <c r="M169" s="15"/>
    </row>
    <row r="170" spans="1:13">
      <c r="A170" s="5" t="s">
        <v>174</v>
      </c>
      <c r="B170" s="5" t="s">
        <v>15</v>
      </c>
      <c r="C170" s="5" t="s">
        <v>16</v>
      </c>
      <c r="D170" s="20" t="s">
        <v>175</v>
      </c>
      <c r="E170" s="6"/>
      <c r="F170" s="6"/>
      <c r="G170" s="6"/>
      <c r="H170" s="6"/>
      <c r="I170" s="6"/>
      <c r="J170" s="6"/>
      <c r="K170" s="7">
        <f>K187</f>
        <v>1</v>
      </c>
      <c r="L170" s="8">
        <f>L187</f>
        <v>0</v>
      </c>
      <c r="M170" s="8">
        <f>M187</f>
        <v>0</v>
      </c>
    </row>
    <row r="171" spans="1:13">
      <c r="A171" s="9"/>
      <c r="B171" s="9"/>
      <c r="C171" s="9"/>
      <c r="D171" s="12"/>
      <c r="E171" s="9"/>
      <c r="F171" s="9"/>
      <c r="G171" s="9"/>
      <c r="H171" s="9"/>
      <c r="I171" s="9"/>
      <c r="J171" s="9"/>
      <c r="K171" s="9"/>
      <c r="L171" s="9"/>
      <c r="M171" s="9"/>
    </row>
    <row r="172" spans="1:13">
      <c r="A172" s="10" t="s">
        <v>176</v>
      </c>
      <c r="B172" s="10" t="s">
        <v>19</v>
      </c>
      <c r="C172" s="10" t="s">
        <v>20</v>
      </c>
      <c r="D172" s="21" t="s">
        <v>177</v>
      </c>
      <c r="E172" s="9"/>
      <c r="F172" s="9"/>
      <c r="G172" s="9"/>
      <c r="H172" s="9"/>
      <c r="I172" s="9"/>
      <c r="J172" s="9"/>
      <c r="K172" s="11">
        <f>K175</f>
        <v>2</v>
      </c>
      <c r="L172" s="11">
        <f>L175</f>
        <v>0</v>
      </c>
      <c r="M172" s="11">
        <f>M175</f>
        <v>0</v>
      </c>
    </row>
    <row r="173" spans="1:13" ht="67.5">
      <c r="A173" s="9"/>
      <c r="B173" s="9"/>
      <c r="C173" s="9"/>
      <c r="D173" s="12" t="s">
        <v>178</v>
      </c>
      <c r="E173" s="9"/>
      <c r="F173" s="9"/>
      <c r="G173" s="9"/>
      <c r="H173" s="9"/>
      <c r="I173" s="9"/>
      <c r="J173" s="9"/>
      <c r="K173" s="9"/>
      <c r="L173" s="9"/>
      <c r="M173" s="9"/>
    </row>
    <row r="174" spans="1:13">
      <c r="A174" s="9"/>
      <c r="B174" s="9"/>
      <c r="C174" s="9"/>
      <c r="D174" s="12"/>
      <c r="E174" s="10" t="s">
        <v>179</v>
      </c>
      <c r="F174" s="9">
        <v>2</v>
      </c>
      <c r="G174" s="13">
        <v>0</v>
      </c>
      <c r="H174" s="13">
        <v>0</v>
      </c>
      <c r="I174" s="13">
        <v>0</v>
      </c>
      <c r="J174" s="11">
        <f>F174*(G174+ (G174= 0))*(H174+ (H174= 0))*(I174+ (I174= 0))</f>
        <v>2</v>
      </c>
      <c r="K174" s="9"/>
      <c r="L174" s="9"/>
      <c r="M174" s="9"/>
    </row>
    <row r="175" spans="1:13">
      <c r="A175" s="9"/>
      <c r="B175" s="9"/>
      <c r="C175" s="9"/>
      <c r="D175" s="12"/>
      <c r="E175" s="9"/>
      <c r="F175" s="9"/>
      <c r="G175" s="9"/>
      <c r="H175" s="9"/>
      <c r="I175" s="9"/>
      <c r="J175" s="14" t="s">
        <v>180</v>
      </c>
      <c r="K175" s="8">
        <f>SUM(J174:J174)</f>
        <v>2</v>
      </c>
      <c r="L175" s="13">
        <v>0</v>
      </c>
      <c r="M175" s="8">
        <f>ROUND(L175*K175,2)</f>
        <v>0</v>
      </c>
    </row>
    <row r="176" spans="1:13" ht="0.95" customHeight="1">
      <c r="A176" s="15"/>
      <c r="B176" s="15"/>
      <c r="C176" s="15"/>
      <c r="D176" s="22"/>
      <c r="E176" s="15"/>
      <c r="F176" s="15"/>
      <c r="G176" s="15"/>
      <c r="H176" s="15"/>
      <c r="I176" s="15"/>
      <c r="J176" s="15"/>
      <c r="K176" s="15"/>
      <c r="L176" s="15"/>
      <c r="M176" s="15"/>
    </row>
    <row r="177" spans="1:13">
      <c r="A177" s="10" t="s">
        <v>181</v>
      </c>
      <c r="B177" s="10" t="s">
        <v>19</v>
      </c>
      <c r="C177" s="10" t="s">
        <v>20</v>
      </c>
      <c r="D177" s="21" t="s">
        <v>182</v>
      </c>
      <c r="E177" s="9"/>
      <c r="F177" s="9"/>
      <c r="G177" s="9"/>
      <c r="H177" s="9"/>
      <c r="I177" s="9"/>
      <c r="J177" s="9"/>
      <c r="K177" s="11">
        <f>K180</f>
        <v>1</v>
      </c>
      <c r="L177" s="11">
        <f>L180</f>
        <v>0</v>
      </c>
      <c r="M177" s="11">
        <f>M180</f>
        <v>0</v>
      </c>
    </row>
    <row r="178" spans="1:13" ht="33.75">
      <c r="A178" s="9"/>
      <c r="B178" s="9"/>
      <c r="C178" s="9"/>
      <c r="D178" s="12" t="s">
        <v>183</v>
      </c>
      <c r="E178" s="9"/>
      <c r="F178" s="9"/>
      <c r="G178" s="9"/>
      <c r="H178" s="9"/>
      <c r="I178" s="9"/>
      <c r="J178" s="9"/>
      <c r="K178" s="9"/>
      <c r="L178" s="9"/>
      <c r="M178" s="9"/>
    </row>
    <row r="179" spans="1:13">
      <c r="A179" s="9"/>
      <c r="B179" s="9"/>
      <c r="C179" s="9"/>
      <c r="D179" s="12"/>
      <c r="E179" s="10" t="s">
        <v>184</v>
      </c>
      <c r="F179" s="9">
        <v>1</v>
      </c>
      <c r="G179" s="13">
        <v>0</v>
      </c>
      <c r="H179" s="13">
        <v>0</v>
      </c>
      <c r="I179" s="13">
        <v>0</v>
      </c>
      <c r="J179" s="11">
        <f>F179*(G179+ (G179= 0))*(H179+ (H179= 0))*(I179+ (I179= 0))</f>
        <v>1</v>
      </c>
      <c r="K179" s="9"/>
      <c r="L179" s="9"/>
      <c r="M179" s="9"/>
    </row>
    <row r="180" spans="1:13">
      <c r="A180" s="9"/>
      <c r="B180" s="9"/>
      <c r="C180" s="9"/>
      <c r="D180" s="12"/>
      <c r="E180" s="9"/>
      <c r="F180" s="9"/>
      <c r="G180" s="9"/>
      <c r="H180" s="9"/>
      <c r="I180" s="9"/>
      <c r="J180" s="14" t="s">
        <v>185</v>
      </c>
      <c r="K180" s="8">
        <f>SUM(J179:J179)</f>
        <v>1</v>
      </c>
      <c r="L180" s="13">
        <v>0</v>
      </c>
      <c r="M180" s="8">
        <f>ROUND(L180*K180,2)</f>
        <v>0</v>
      </c>
    </row>
    <row r="181" spans="1:13" ht="0.95" customHeight="1">
      <c r="A181" s="15"/>
      <c r="B181" s="15"/>
      <c r="C181" s="15"/>
      <c r="D181" s="22"/>
      <c r="E181" s="15"/>
      <c r="F181" s="15"/>
      <c r="G181" s="15"/>
      <c r="H181" s="15"/>
      <c r="I181" s="15"/>
      <c r="J181" s="15"/>
      <c r="K181" s="15"/>
      <c r="L181" s="15"/>
      <c r="M181" s="15"/>
    </row>
    <row r="182" spans="1:13">
      <c r="A182" s="10" t="s">
        <v>186</v>
      </c>
      <c r="B182" s="10" t="s">
        <v>19</v>
      </c>
      <c r="C182" s="10" t="s">
        <v>20</v>
      </c>
      <c r="D182" s="21" t="s">
        <v>187</v>
      </c>
      <c r="E182" s="9"/>
      <c r="F182" s="9"/>
      <c r="G182" s="9"/>
      <c r="H182" s="9"/>
      <c r="I182" s="9"/>
      <c r="J182" s="9"/>
      <c r="K182" s="11">
        <f>K185</f>
        <v>12</v>
      </c>
      <c r="L182" s="11">
        <f>L185</f>
        <v>0</v>
      </c>
      <c r="M182" s="11">
        <f>M185</f>
        <v>0</v>
      </c>
    </row>
    <row r="183" spans="1:13" ht="90">
      <c r="A183" s="9"/>
      <c r="B183" s="9"/>
      <c r="C183" s="9"/>
      <c r="D183" s="12" t="s">
        <v>188</v>
      </c>
      <c r="E183" s="9"/>
      <c r="F183" s="9"/>
      <c r="G183" s="9"/>
      <c r="H183" s="9"/>
      <c r="I183" s="9"/>
      <c r="J183" s="9"/>
      <c r="K183" s="9"/>
      <c r="L183" s="9"/>
      <c r="M183" s="9"/>
    </row>
    <row r="184" spans="1:13">
      <c r="A184" s="9"/>
      <c r="B184" s="9"/>
      <c r="C184" s="9"/>
      <c r="D184" s="12"/>
      <c r="E184" s="10" t="s">
        <v>189</v>
      </c>
      <c r="F184" s="9">
        <v>12</v>
      </c>
      <c r="G184" s="13">
        <v>0</v>
      </c>
      <c r="H184" s="13">
        <v>0</v>
      </c>
      <c r="I184" s="13">
        <v>0</v>
      </c>
      <c r="J184" s="11">
        <f>F184*(G184+ (G184= 0))*(H184+ (H184= 0))*(I184+ (I184= 0))</f>
        <v>12</v>
      </c>
      <c r="K184" s="9"/>
      <c r="L184" s="9"/>
      <c r="M184" s="9"/>
    </row>
    <row r="185" spans="1:13">
      <c r="A185" s="9"/>
      <c r="B185" s="9"/>
      <c r="C185" s="9"/>
      <c r="D185" s="12"/>
      <c r="E185" s="9"/>
      <c r="F185" s="9"/>
      <c r="G185" s="9"/>
      <c r="H185" s="9"/>
      <c r="I185" s="9"/>
      <c r="J185" s="14" t="s">
        <v>190</v>
      </c>
      <c r="K185" s="8">
        <f>SUM(J184:J184)</f>
        <v>12</v>
      </c>
      <c r="L185" s="13">
        <v>0</v>
      </c>
      <c r="M185" s="8">
        <f>ROUND(L185*K185,2)</f>
        <v>0</v>
      </c>
    </row>
    <row r="186" spans="1:13" ht="0.95" customHeight="1">
      <c r="A186" s="15"/>
      <c r="B186" s="15"/>
      <c r="C186" s="15"/>
      <c r="D186" s="22"/>
      <c r="E186" s="15"/>
      <c r="F186" s="15"/>
      <c r="G186" s="15"/>
      <c r="H186" s="15"/>
      <c r="I186" s="15"/>
      <c r="J186" s="15"/>
      <c r="K186" s="15"/>
      <c r="L186" s="15"/>
      <c r="M186" s="15"/>
    </row>
    <row r="187" spans="1:13">
      <c r="A187" s="9"/>
      <c r="B187" s="9"/>
      <c r="C187" s="9"/>
      <c r="D187" s="12"/>
      <c r="E187" s="9"/>
      <c r="F187" s="9"/>
      <c r="G187" s="9"/>
      <c r="H187" s="9"/>
      <c r="I187" s="9"/>
      <c r="J187" s="14" t="s">
        <v>191</v>
      </c>
      <c r="K187" s="16">
        <v>1</v>
      </c>
      <c r="L187" s="8">
        <f>M175+M180+M185</f>
        <v>0</v>
      </c>
      <c r="M187" s="8">
        <f>ROUND(L187*K187,2)</f>
        <v>0</v>
      </c>
    </row>
    <row r="188" spans="1:13" ht="0.95" customHeight="1">
      <c r="A188" s="15"/>
      <c r="B188" s="15"/>
      <c r="C188" s="15"/>
      <c r="D188" s="22"/>
      <c r="E188" s="15"/>
      <c r="F188" s="15"/>
      <c r="G188" s="15"/>
      <c r="H188" s="15"/>
      <c r="I188" s="15"/>
      <c r="J188" s="15"/>
      <c r="K188" s="15"/>
      <c r="L188" s="15"/>
      <c r="M188" s="15"/>
    </row>
    <row r="189" spans="1:13">
      <c r="A189" s="5" t="s">
        <v>192</v>
      </c>
      <c r="B189" s="5" t="s">
        <v>15</v>
      </c>
      <c r="C189" s="5" t="s">
        <v>16</v>
      </c>
      <c r="D189" s="20" t="s">
        <v>193</v>
      </c>
      <c r="E189" s="6"/>
      <c r="F189" s="6"/>
      <c r="G189" s="6"/>
      <c r="H189" s="6"/>
      <c r="I189" s="6"/>
      <c r="J189" s="6"/>
      <c r="K189" s="7">
        <f>K233</f>
        <v>1</v>
      </c>
      <c r="L189" s="8">
        <f>L233</f>
        <v>0</v>
      </c>
      <c r="M189" s="8">
        <f>M233</f>
        <v>0</v>
      </c>
    </row>
    <row r="190" spans="1:13">
      <c r="A190" s="9"/>
      <c r="B190" s="9"/>
      <c r="C190" s="9"/>
      <c r="D190" s="12"/>
      <c r="E190" s="9"/>
      <c r="F190" s="9"/>
      <c r="G190" s="9"/>
      <c r="H190" s="9"/>
      <c r="I190" s="9"/>
      <c r="J190" s="9"/>
      <c r="K190" s="9"/>
      <c r="L190" s="9"/>
      <c r="M190" s="9"/>
    </row>
    <row r="191" spans="1:13">
      <c r="A191" s="10" t="s">
        <v>194</v>
      </c>
      <c r="B191" s="10" t="s">
        <v>19</v>
      </c>
      <c r="C191" s="10" t="s">
        <v>37</v>
      </c>
      <c r="D191" s="21" t="s">
        <v>195</v>
      </c>
      <c r="E191" s="9"/>
      <c r="F191" s="9"/>
      <c r="G191" s="9"/>
      <c r="H191" s="9"/>
      <c r="I191" s="9"/>
      <c r="J191" s="9"/>
      <c r="K191" s="11">
        <f>K194</f>
        <v>200</v>
      </c>
      <c r="L191" s="11">
        <f>L194</f>
        <v>0</v>
      </c>
      <c r="M191" s="11">
        <f>M194</f>
        <v>0</v>
      </c>
    </row>
    <row r="192" spans="1:13" ht="202.5">
      <c r="A192" s="9"/>
      <c r="B192" s="9"/>
      <c r="C192" s="9"/>
      <c r="D192" s="12" t="s">
        <v>196</v>
      </c>
      <c r="E192" s="9"/>
      <c r="F192" s="9"/>
      <c r="G192" s="9"/>
      <c r="H192" s="9"/>
      <c r="I192" s="9"/>
      <c r="J192" s="9"/>
      <c r="K192" s="9"/>
      <c r="L192" s="9"/>
      <c r="M192" s="9"/>
    </row>
    <row r="193" spans="1:13">
      <c r="A193" s="9"/>
      <c r="B193" s="9"/>
      <c r="C193" s="9"/>
      <c r="D193" s="12"/>
      <c r="E193" s="10" t="s">
        <v>197</v>
      </c>
      <c r="F193" s="9">
        <v>1</v>
      </c>
      <c r="G193" s="13">
        <v>0</v>
      </c>
      <c r="H193" s="13">
        <v>0</v>
      </c>
      <c r="I193" s="13">
        <v>200</v>
      </c>
      <c r="J193" s="11">
        <f>F193*(G193+ (G193= 0))*(H193+ (H193= 0))*(I193+ (I193= 0))</f>
        <v>200</v>
      </c>
      <c r="K193" s="9"/>
      <c r="L193" s="9"/>
      <c r="M193" s="9"/>
    </row>
    <row r="194" spans="1:13">
      <c r="A194" s="9"/>
      <c r="B194" s="9"/>
      <c r="C194" s="9"/>
      <c r="D194" s="12"/>
      <c r="E194" s="9"/>
      <c r="F194" s="9"/>
      <c r="G194" s="9"/>
      <c r="H194" s="9"/>
      <c r="I194" s="9"/>
      <c r="J194" s="14" t="s">
        <v>198</v>
      </c>
      <c r="K194" s="8">
        <f>SUM(J193:J193)</f>
        <v>200</v>
      </c>
      <c r="L194" s="13">
        <v>0</v>
      </c>
      <c r="M194" s="8">
        <f>ROUND(L194*K194,2)</f>
        <v>0</v>
      </c>
    </row>
    <row r="195" spans="1:13" ht="0.95" customHeight="1">
      <c r="A195" s="15"/>
      <c r="B195" s="15"/>
      <c r="C195" s="15"/>
      <c r="D195" s="22"/>
      <c r="E195" s="15"/>
      <c r="F195" s="15"/>
      <c r="G195" s="15"/>
      <c r="H195" s="15"/>
      <c r="I195" s="15"/>
      <c r="J195" s="15"/>
      <c r="K195" s="15"/>
      <c r="L195" s="15"/>
      <c r="M195" s="15"/>
    </row>
    <row r="196" spans="1:13">
      <c r="A196" s="10" t="s">
        <v>199</v>
      </c>
      <c r="B196" s="10" t="s">
        <v>19</v>
      </c>
      <c r="C196" s="10" t="s">
        <v>20</v>
      </c>
      <c r="D196" s="21" t="s">
        <v>200</v>
      </c>
      <c r="E196" s="9"/>
      <c r="F196" s="9"/>
      <c r="G196" s="9"/>
      <c r="H196" s="9"/>
      <c r="I196" s="9"/>
      <c r="J196" s="9"/>
      <c r="K196" s="11">
        <f>K199</f>
        <v>11</v>
      </c>
      <c r="L196" s="11">
        <f>L199</f>
        <v>0</v>
      </c>
      <c r="M196" s="11">
        <f>M199</f>
        <v>0</v>
      </c>
    </row>
    <row r="197" spans="1:13" ht="101.25">
      <c r="A197" s="9"/>
      <c r="B197" s="9"/>
      <c r="C197" s="9"/>
      <c r="D197" s="12" t="s">
        <v>201</v>
      </c>
      <c r="E197" s="9"/>
      <c r="F197" s="9"/>
      <c r="G197" s="9"/>
      <c r="H197" s="9"/>
      <c r="I197" s="9"/>
      <c r="J197" s="9"/>
      <c r="K197" s="9"/>
      <c r="L197" s="9"/>
      <c r="M197" s="9"/>
    </row>
    <row r="198" spans="1:13">
      <c r="A198" s="9"/>
      <c r="B198" s="9"/>
      <c r="C198" s="9"/>
      <c r="D198" s="12"/>
      <c r="E198" s="10" t="s">
        <v>202</v>
      </c>
      <c r="F198" s="9">
        <v>1</v>
      </c>
      <c r="G198" s="13">
        <v>0</v>
      </c>
      <c r="H198" s="13">
        <v>0</v>
      </c>
      <c r="I198" s="13">
        <v>11</v>
      </c>
      <c r="J198" s="11">
        <f>F198*(G198+ (G198= 0))*(H198+ (H198= 0))*(I198+ (I198= 0))</f>
        <v>11</v>
      </c>
      <c r="K198" s="9"/>
      <c r="L198" s="9"/>
      <c r="M198" s="9"/>
    </row>
    <row r="199" spans="1:13">
      <c r="A199" s="9"/>
      <c r="B199" s="9"/>
      <c r="C199" s="9"/>
      <c r="D199" s="12"/>
      <c r="E199" s="9"/>
      <c r="F199" s="9"/>
      <c r="G199" s="9"/>
      <c r="H199" s="9"/>
      <c r="I199" s="9"/>
      <c r="J199" s="14" t="s">
        <v>203</v>
      </c>
      <c r="K199" s="8">
        <f>SUM(J198:J198)</f>
        <v>11</v>
      </c>
      <c r="L199" s="13">
        <v>0</v>
      </c>
      <c r="M199" s="8">
        <f>ROUND(L199*K199,2)</f>
        <v>0</v>
      </c>
    </row>
    <row r="200" spans="1:13" ht="0.95" customHeight="1">
      <c r="A200" s="15"/>
      <c r="B200" s="15"/>
      <c r="C200" s="15"/>
      <c r="D200" s="22"/>
      <c r="E200" s="15"/>
      <c r="F200" s="15"/>
      <c r="G200" s="15"/>
      <c r="H200" s="15"/>
      <c r="I200" s="15"/>
      <c r="J200" s="15"/>
      <c r="K200" s="15"/>
      <c r="L200" s="15"/>
      <c r="M200" s="15"/>
    </row>
    <row r="201" spans="1:13">
      <c r="A201" s="10" t="s">
        <v>204</v>
      </c>
      <c r="B201" s="10" t="s">
        <v>19</v>
      </c>
      <c r="C201" s="10" t="s">
        <v>20</v>
      </c>
      <c r="D201" s="21" t="s">
        <v>205</v>
      </c>
      <c r="E201" s="9"/>
      <c r="F201" s="9"/>
      <c r="G201" s="9"/>
      <c r="H201" s="9"/>
      <c r="I201" s="9"/>
      <c r="J201" s="9"/>
      <c r="K201" s="11">
        <f>K204</f>
        <v>2</v>
      </c>
      <c r="L201" s="11">
        <f>L204</f>
        <v>0</v>
      </c>
      <c r="M201" s="11">
        <f>M204</f>
        <v>0</v>
      </c>
    </row>
    <row r="202" spans="1:13" ht="101.25">
      <c r="A202" s="9"/>
      <c r="B202" s="9"/>
      <c r="C202" s="9"/>
      <c r="D202" s="12" t="s">
        <v>206</v>
      </c>
      <c r="E202" s="9"/>
      <c r="F202" s="9"/>
      <c r="G202" s="9"/>
      <c r="H202" s="9"/>
      <c r="I202" s="9"/>
      <c r="J202" s="9"/>
      <c r="K202" s="9"/>
      <c r="L202" s="9"/>
      <c r="M202" s="9"/>
    </row>
    <row r="203" spans="1:13">
      <c r="A203" s="9"/>
      <c r="B203" s="9"/>
      <c r="C203" s="9"/>
      <c r="D203" s="12"/>
      <c r="E203" s="10" t="s">
        <v>207</v>
      </c>
      <c r="F203" s="9">
        <v>1</v>
      </c>
      <c r="G203" s="13">
        <v>0</v>
      </c>
      <c r="H203" s="13">
        <v>0</v>
      </c>
      <c r="I203" s="13">
        <v>2</v>
      </c>
      <c r="J203" s="11">
        <f>F203*(G203+ (G203= 0))*(H203+ (H203= 0))*(I203+ (I203= 0))</f>
        <v>2</v>
      </c>
      <c r="K203" s="9"/>
      <c r="L203" s="9"/>
      <c r="M203" s="9"/>
    </row>
    <row r="204" spans="1:13">
      <c r="A204" s="9"/>
      <c r="B204" s="9"/>
      <c r="C204" s="9"/>
      <c r="D204" s="12"/>
      <c r="E204" s="9"/>
      <c r="F204" s="9"/>
      <c r="G204" s="9"/>
      <c r="H204" s="9"/>
      <c r="I204" s="9"/>
      <c r="J204" s="14" t="s">
        <v>208</v>
      </c>
      <c r="K204" s="8">
        <f>SUM(J203:J203)</f>
        <v>2</v>
      </c>
      <c r="L204" s="13">
        <v>0</v>
      </c>
      <c r="M204" s="8">
        <f>ROUND(L204*K204,2)</f>
        <v>0</v>
      </c>
    </row>
    <row r="205" spans="1:13" ht="0.95" customHeight="1">
      <c r="A205" s="15"/>
      <c r="B205" s="15"/>
      <c r="C205" s="15"/>
      <c r="D205" s="22"/>
      <c r="E205" s="15"/>
      <c r="F205" s="15"/>
      <c r="G205" s="15"/>
      <c r="H205" s="15"/>
      <c r="I205" s="15"/>
      <c r="J205" s="15"/>
      <c r="K205" s="15"/>
      <c r="L205" s="15"/>
      <c r="M205" s="15"/>
    </row>
    <row r="206" spans="1:13">
      <c r="A206" s="10" t="s">
        <v>209</v>
      </c>
      <c r="B206" s="10" t="s">
        <v>19</v>
      </c>
      <c r="C206" s="10" t="s">
        <v>37</v>
      </c>
      <c r="D206" s="21" t="s">
        <v>210</v>
      </c>
      <c r="E206" s="9"/>
      <c r="F206" s="9"/>
      <c r="G206" s="9"/>
      <c r="H206" s="9"/>
      <c r="I206" s="9"/>
      <c r="J206" s="9"/>
      <c r="K206" s="11">
        <f>K210</f>
        <v>380</v>
      </c>
      <c r="L206" s="11">
        <f>L210</f>
        <v>0</v>
      </c>
      <c r="M206" s="11">
        <f>M210</f>
        <v>0</v>
      </c>
    </row>
    <row r="207" spans="1:13" ht="90">
      <c r="A207" s="9"/>
      <c r="B207" s="9"/>
      <c r="C207" s="9"/>
      <c r="D207" s="12" t="s">
        <v>211</v>
      </c>
      <c r="E207" s="9"/>
      <c r="F207" s="9"/>
      <c r="G207" s="9"/>
      <c r="H207" s="9"/>
      <c r="I207" s="9"/>
      <c r="J207" s="9"/>
      <c r="K207" s="9"/>
      <c r="L207" s="9"/>
      <c r="M207" s="9"/>
    </row>
    <row r="208" spans="1:13">
      <c r="A208" s="9"/>
      <c r="B208" s="9"/>
      <c r="C208" s="9"/>
      <c r="D208" s="12"/>
      <c r="E208" s="10" t="s">
        <v>212</v>
      </c>
      <c r="F208" s="9">
        <v>1</v>
      </c>
      <c r="G208" s="13">
        <v>0</v>
      </c>
      <c r="H208" s="13">
        <v>0</v>
      </c>
      <c r="I208" s="13">
        <v>180</v>
      </c>
      <c r="J208" s="11">
        <f>F208*(G208+ (G208= 0))*(H208+ (H208= 0))*(I208+ (I208= 0))</f>
        <v>180</v>
      </c>
      <c r="K208" s="9"/>
      <c r="L208" s="9"/>
      <c r="M208" s="9"/>
    </row>
    <row r="209" spans="1:13">
      <c r="A209" s="9"/>
      <c r="B209" s="9"/>
      <c r="C209" s="9"/>
      <c r="D209" s="12"/>
      <c r="E209" s="10" t="s">
        <v>213</v>
      </c>
      <c r="F209" s="9">
        <v>1</v>
      </c>
      <c r="G209" s="13">
        <v>0</v>
      </c>
      <c r="H209" s="13">
        <v>0</v>
      </c>
      <c r="I209" s="13">
        <v>200</v>
      </c>
      <c r="J209" s="11">
        <f>F209*(G209+ (G209= 0))*(H209+ (H209= 0))*(I209+ (I209= 0))</f>
        <v>200</v>
      </c>
      <c r="K209" s="9"/>
      <c r="L209" s="9"/>
      <c r="M209" s="9"/>
    </row>
    <row r="210" spans="1:13">
      <c r="A210" s="9"/>
      <c r="B210" s="9"/>
      <c r="C210" s="9"/>
      <c r="D210" s="12"/>
      <c r="E210" s="9"/>
      <c r="F210" s="9"/>
      <c r="G210" s="9"/>
      <c r="H210" s="9"/>
      <c r="I210" s="9"/>
      <c r="J210" s="14" t="s">
        <v>214</v>
      </c>
      <c r="K210" s="8">
        <f>SUM(J208:J209)</f>
        <v>380</v>
      </c>
      <c r="L210" s="13">
        <v>0</v>
      </c>
      <c r="M210" s="8">
        <f>ROUND(L210*K210,2)</f>
        <v>0</v>
      </c>
    </row>
    <row r="211" spans="1:13" ht="0.95" customHeight="1">
      <c r="A211" s="15"/>
      <c r="B211" s="15"/>
      <c r="C211" s="15"/>
      <c r="D211" s="22"/>
      <c r="E211" s="15"/>
      <c r="F211" s="15"/>
      <c r="G211" s="15"/>
      <c r="H211" s="15"/>
      <c r="I211" s="15"/>
      <c r="J211" s="15"/>
      <c r="K211" s="15"/>
      <c r="L211" s="15"/>
      <c r="M211" s="15"/>
    </row>
    <row r="212" spans="1:13">
      <c r="A212" s="10" t="s">
        <v>215</v>
      </c>
      <c r="B212" s="10" t="s">
        <v>19</v>
      </c>
      <c r="C212" s="10" t="s">
        <v>37</v>
      </c>
      <c r="D212" s="21" t="s">
        <v>216</v>
      </c>
      <c r="E212" s="9"/>
      <c r="F212" s="9"/>
      <c r="G212" s="9"/>
      <c r="H212" s="9"/>
      <c r="I212" s="9"/>
      <c r="J212" s="9"/>
      <c r="K212" s="11">
        <f>K215</f>
        <v>300</v>
      </c>
      <c r="L212" s="11">
        <f>L215</f>
        <v>0</v>
      </c>
      <c r="M212" s="11">
        <f>M215</f>
        <v>0</v>
      </c>
    </row>
    <row r="213" spans="1:13" ht="112.5">
      <c r="A213" s="9"/>
      <c r="B213" s="9"/>
      <c r="C213" s="9"/>
      <c r="D213" s="12" t="s">
        <v>217</v>
      </c>
      <c r="E213" s="9"/>
      <c r="F213" s="9"/>
      <c r="G213" s="9"/>
      <c r="H213" s="9"/>
      <c r="I213" s="9"/>
      <c r="J213" s="9"/>
      <c r="K213" s="9"/>
      <c r="L213" s="9"/>
      <c r="M213" s="9"/>
    </row>
    <row r="214" spans="1:13">
      <c r="A214" s="9"/>
      <c r="B214" s="9"/>
      <c r="C214" s="9"/>
      <c r="D214" s="12"/>
      <c r="E214" s="10" t="s">
        <v>218</v>
      </c>
      <c r="F214" s="9">
        <v>1</v>
      </c>
      <c r="G214" s="13">
        <v>0</v>
      </c>
      <c r="H214" s="13">
        <v>0</v>
      </c>
      <c r="I214" s="13">
        <v>300</v>
      </c>
      <c r="J214" s="11">
        <f>F214*(G214+ (G214= 0))*(H214+ (H214= 0))*(I214+ (I214= 0))</f>
        <v>300</v>
      </c>
      <c r="K214" s="9"/>
      <c r="L214" s="9"/>
      <c r="M214" s="9"/>
    </row>
    <row r="215" spans="1:13">
      <c r="A215" s="9"/>
      <c r="B215" s="9"/>
      <c r="C215" s="9"/>
      <c r="D215" s="12"/>
      <c r="E215" s="9"/>
      <c r="F215" s="9"/>
      <c r="G215" s="9"/>
      <c r="H215" s="9"/>
      <c r="I215" s="9"/>
      <c r="J215" s="14" t="s">
        <v>219</v>
      </c>
      <c r="K215" s="8">
        <f>SUM(J214:J214)</f>
        <v>300</v>
      </c>
      <c r="L215" s="13">
        <v>0</v>
      </c>
      <c r="M215" s="8">
        <f>ROUND(L215*K215,2)</f>
        <v>0</v>
      </c>
    </row>
    <row r="216" spans="1:13" ht="0.95" customHeight="1">
      <c r="A216" s="15"/>
      <c r="B216" s="15"/>
      <c r="C216" s="15"/>
      <c r="D216" s="22"/>
      <c r="E216" s="15"/>
      <c r="F216" s="15"/>
      <c r="G216" s="15"/>
      <c r="H216" s="15"/>
      <c r="I216" s="15"/>
      <c r="J216" s="15"/>
      <c r="K216" s="15"/>
      <c r="L216" s="15"/>
      <c r="M216" s="15"/>
    </row>
    <row r="217" spans="1:13">
      <c r="A217" s="10" t="s">
        <v>220</v>
      </c>
      <c r="B217" s="10" t="s">
        <v>19</v>
      </c>
      <c r="C217" s="10" t="s">
        <v>20</v>
      </c>
      <c r="D217" s="21" t="s">
        <v>221</v>
      </c>
      <c r="E217" s="9"/>
      <c r="F217" s="9"/>
      <c r="G217" s="9"/>
      <c r="H217" s="9"/>
      <c r="I217" s="9"/>
      <c r="J217" s="9"/>
      <c r="K217" s="11">
        <f>K220</f>
        <v>2</v>
      </c>
      <c r="L217" s="11">
        <f>L220</f>
        <v>0</v>
      </c>
      <c r="M217" s="11">
        <f>M220</f>
        <v>0</v>
      </c>
    </row>
    <row r="218" spans="1:13" ht="90">
      <c r="A218" s="9"/>
      <c r="B218" s="9"/>
      <c r="C218" s="9"/>
      <c r="D218" s="12" t="s">
        <v>222</v>
      </c>
      <c r="E218" s="9"/>
      <c r="F218" s="9"/>
      <c r="G218" s="9"/>
      <c r="H218" s="9"/>
      <c r="I218" s="9"/>
      <c r="J218" s="9"/>
      <c r="K218" s="9"/>
      <c r="L218" s="9"/>
      <c r="M218" s="9"/>
    </row>
    <row r="219" spans="1:13">
      <c r="A219" s="9"/>
      <c r="B219" s="9"/>
      <c r="C219" s="9"/>
      <c r="D219" s="12"/>
      <c r="E219" s="10" t="s">
        <v>223</v>
      </c>
      <c r="F219" s="9">
        <v>1</v>
      </c>
      <c r="G219" s="13">
        <v>0</v>
      </c>
      <c r="H219" s="13">
        <v>0</v>
      </c>
      <c r="I219" s="13">
        <v>2</v>
      </c>
      <c r="J219" s="11">
        <f>F219*(G219+ (G219= 0))*(H219+ (H219= 0))*(I219+ (I219= 0))</f>
        <v>2</v>
      </c>
      <c r="K219" s="9"/>
      <c r="L219" s="9"/>
      <c r="M219" s="9"/>
    </row>
    <row r="220" spans="1:13">
      <c r="A220" s="9"/>
      <c r="B220" s="9"/>
      <c r="C220" s="9"/>
      <c r="D220" s="12"/>
      <c r="E220" s="9"/>
      <c r="F220" s="9"/>
      <c r="G220" s="9"/>
      <c r="H220" s="9"/>
      <c r="I220" s="9"/>
      <c r="J220" s="14" t="s">
        <v>224</v>
      </c>
      <c r="K220" s="8">
        <f>SUM(J219:J219)</f>
        <v>2</v>
      </c>
      <c r="L220" s="13">
        <v>0</v>
      </c>
      <c r="M220" s="8">
        <f>ROUND(L220*K220,2)</f>
        <v>0</v>
      </c>
    </row>
    <row r="221" spans="1:13" ht="0.95" customHeight="1">
      <c r="A221" s="15"/>
      <c r="B221" s="15"/>
      <c r="C221" s="15"/>
      <c r="D221" s="22"/>
      <c r="E221" s="15"/>
      <c r="F221" s="15"/>
      <c r="G221" s="15"/>
      <c r="H221" s="15"/>
      <c r="I221" s="15"/>
      <c r="J221" s="15"/>
      <c r="K221" s="15"/>
      <c r="L221" s="15"/>
      <c r="M221" s="15"/>
    </row>
    <row r="222" spans="1:13">
      <c r="A222" s="10" t="s">
        <v>225</v>
      </c>
      <c r="B222" s="10" t="s">
        <v>19</v>
      </c>
      <c r="C222" s="10" t="s">
        <v>20</v>
      </c>
      <c r="D222" s="21" t="s">
        <v>226</v>
      </c>
      <c r="E222" s="9"/>
      <c r="F222" s="9"/>
      <c r="G222" s="9"/>
      <c r="H222" s="9"/>
      <c r="I222" s="9"/>
      <c r="J222" s="9"/>
      <c r="K222" s="11">
        <f>K226</f>
        <v>4</v>
      </c>
      <c r="L222" s="11">
        <f>L226</f>
        <v>0</v>
      </c>
      <c r="M222" s="11">
        <f>M226</f>
        <v>0</v>
      </c>
    </row>
    <row r="223" spans="1:13" ht="33.75">
      <c r="A223" s="9"/>
      <c r="B223" s="9"/>
      <c r="C223" s="9"/>
      <c r="D223" s="12" t="s">
        <v>227</v>
      </c>
      <c r="E223" s="9"/>
      <c r="F223" s="9"/>
      <c r="G223" s="9"/>
      <c r="H223" s="9"/>
      <c r="I223" s="9"/>
      <c r="J223" s="9"/>
      <c r="K223" s="9"/>
      <c r="L223" s="9"/>
      <c r="M223" s="9"/>
    </row>
    <row r="224" spans="1:13">
      <c r="A224" s="9"/>
      <c r="B224" s="9"/>
      <c r="C224" s="9"/>
      <c r="D224" s="12"/>
      <c r="E224" s="10" t="s">
        <v>228</v>
      </c>
      <c r="F224" s="9">
        <v>1</v>
      </c>
      <c r="G224" s="13">
        <v>0</v>
      </c>
      <c r="H224" s="13">
        <v>0</v>
      </c>
      <c r="I224" s="13">
        <v>1</v>
      </c>
      <c r="J224" s="11">
        <f>F224*(G224+ (G224= 0))*(H224+ (H224= 0))*(I224+ (I224= 0))</f>
        <v>1</v>
      </c>
      <c r="K224" s="9"/>
      <c r="L224" s="9"/>
      <c r="M224" s="9"/>
    </row>
    <row r="225" spans="1:13">
      <c r="A225" s="9"/>
      <c r="B225" s="9"/>
      <c r="C225" s="9"/>
      <c r="D225" s="12"/>
      <c r="E225" s="10" t="s">
        <v>229</v>
      </c>
      <c r="F225" s="9">
        <v>1</v>
      </c>
      <c r="G225" s="13">
        <v>0</v>
      </c>
      <c r="H225" s="13">
        <v>0</v>
      </c>
      <c r="I225" s="13">
        <v>3</v>
      </c>
      <c r="J225" s="11">
        <f>F225*(G225+ (G225= 0))*(H225+ (H225= 0))*(I225+ (I225= 0))</f>
        <v>3</v>
      </c>
      <c r="K225" s="9"/>
      <c r="L225" s="9"/>
      <c r="M225" s="9"/>
    </row>
    <row r="226" spans="1:13">
      <c r="A226" s="9"/>
      <c r="B226" s="9"/>
      <c r="C226" s="9"/>
      <c r="D226" s="12"/>
      <c r="E226" s="9"/>
      <c r="F226" s="9"/>
      <c r="G226" s="9"/>
      <c r="H226" s="9"/>
      <c r="I226" s="9"/>
      <c r="J226" s="14" t="s">
        <v>230</v>
      </c>
      <c r="K226" s="8">
        <f>SUM(J224:J225)</f>
        <v>4</v>
      </c>
      <c r="L226" s="13">
        <v>0</v>
      </c>
      <c r="M226" s="8">
        <f>ROUND(L226*K226,2)</f>
        <v>0</v>
      </c>
    </row>
    <row r="227" spans="1:13" ht="0.95" customHeight="1">
      <c r="A227" s="15"/>
      <c r="B227" s="15"/>
      <c r="C227" s="15"/>
      <c r="D227" s="22"/>
      <c r="E227" s="15"/>
      <c r="F227" s="15"/>
      <c r="G227" s="15"/>
      <c r="H227" s="15"/>
      <c r="I227" s="15"/>
      <c r="J227" s="15"/>
      <c r="K227" s="15"/>
      <c r="L227" s="15"/>
      <c r="M227" s="15"/>
    </row>
    <row r="228" spans="1:13">
      <c r="A228" s="10" t="s">
        <v>231</v>
      </c>
      <c r="B228" s="10" t="s">
        <v>19</v>
      </c>
      <c r="C228" s="10" t="s">
        <v>20</v>
      </c>
      <c r="D228" s="21" t="s">
        <v>232</v>
      </c>
      <c r="E228" s="9"/>
      <c r="F228" s="9"/>
      <c r="G228" s="9"/>
      <c r="H228" s="9"/>
      <c r="I228" s="9"/>
      <c r="J228" s="9"/>
      <c r="K228" s="11">
        <f>K231</f>
        <v>8</v>
      </c>
      <c r="L228" s="11">
        <f>L231</f>
        <v>0</v>
      </c>
      <c r="M228" s="11">
        <f>M231</f>
        <v>0</v>
      </c>
    </row>
    <row r="229" spans="1:13" ht="101.25">
      <c r="A229" s="9"/>
      <c r="B229" s="9"/>
      <c r="C229" s="9"/>
      <c r="D229" s="12" t="s">
        <v>233</v>
      </c>
      <c r="E229" s="9"/>
      <c r="F229" s="9"/>
      <c r="G229" s="9"/>
      <c r="H229" s="9"/>
      <c r="I229" s="9"/>
      <c r="J229" s="9"/>
      <c r="K229" s="9"/>
      <c r="L229" s="9"/>
      <c r="M229" s="9"/>
    </row>
    <row r="230" spans="1:13">
      <c r="A230" s="9"/>
      <c r="B230" s="9"/>
      <c r="C230" s="9"/>
      <c r="D230" s="12"/>
      <c r="E230" s="10" t="s">
        <v>234</v>
      </c>
      <c r="F230" s="9">
        <v>1</v>
      </c>
      <c r="G230" s="13">
        <v>0</v>
      </c>
      <c r="H230" s="13">
        <v>0</v>
      </c>
      <c r="I230" s="13">
        <v>8</v>
      </c>
      <c r="J230" s="11">
        <f>F230*(G230+ (G230= 0))*(H230+ (H230= 0))*(I230+ (I230= 0))</f>
        <v>8</v>
      </c>
      <c r="K230" s="9"/>
      <c r="L230" s="9"/>
      <c r="M230" s="9"/>
    </row>
    <row r="231" spans="1:13">
      <c r="A231" s="9"/>
      <c r="B231" s="9"/>
      <c r="C231" s="9"/>
      <c r="D231" s="12"/>
      <c r="E231" s="9"/>
      <c r="F231" s="9"/>
      <c r="G231" s="9"/>
      <c r="H231" s="9"/>
      <c r="I231" s="9"/>
      <c r="J231" s="14" t="s">
        <v>235</v>
      </c>
      <c r="K231" s="8">
        <f>SUM(J230:J230)</f>
        <v>8</v>
      </c>
      <c r="L231" s="13">
        <v>0</v>
      </c>
      <c r="M231" s="8">
        <f>ROUND(L231*K231,2)</f>
        <v>0</v>
      </c>
    </row>
    <row r="232" spans="1:13" ht="0.95" customHeight="1">
      <c r="A232" s="15"/>
      <c r="B232" s="15"/>
      <c r="C232" s="15"/>
      <c r="D232" s="22"/>
      <c r="E232" s="15"/>
      <c r="F232" s="15"/>
      <c r="G232" s="15"/>
      <c r="H232" s="15"/>
      <c r="I232" s="15"/>
      <c r="J232" s="15"/>
      <c r="K232" s="15"/>
      <c r="L232" s="15"/>
      <c r="M232" s="15"/>
    </row>
    <row r="233" spans="1:13">
      <c r="A233" s="9"/>
      <c r="B233" s="9"/>
      <c r="C233" s="9"/>
      <c r="D233" s="12"/>
      <c r="E233" s="9"/>
      <c r="F233" s="9"/>
      <c r="G233" s="9"/>
      <c r="H233" s="9"/>
      <c r="I233" s="9"/>
      <c r="J233" s="14" t="s">
        <v>236</v>
      </c>
      <c r="K233" s="16">
        <v>1</v>
      </c>
      <c r="L233" s="8">
        <f>M194+M199+M204+M210+M215+M220+M226+M231</f>
        <v>0</v>
      </c>
      <c r="M233" s="8">
        <f>ROUND(L233*K233,2)</f>
        <v>0</v>
      </c>
    </row>
    <row r="234" spans="1:13" ht="0.95" customHeight="1">
      <c r="A234" s="15"/>
      <c r="B234" s="15"/>
      <c r="C234" s="15"/>
      <c r="D234" s="22"/>
      <c r="E234" s="15"/>
      <c r="F234" s="15"/>
      <c r="G234" s="15"/>
      <c r="H234" s="15"/>
      <c r="I234" s="15"/>
      <c r="J234" s="15"/>
      <c r="K234" s="15"/>
      <c r="L234" s="15"/>
      <c r="M234" s="15"/>
    </row>
    <row r="235" spans="1:13">
      <c r="A235" s="5" t="s">
        <v>237</v>
      </c>
      <c r="B235" s="5" t="s">
        <v>15</v>
      </c>
      <c r="C235" s="5" t="s">
        <v>16</v>
      </c>
      <c r="D235" s="20" t="s">
        <v>238</v>
      </c>
      <c r="E235" s="6"/>
      <c r="F235" s="6"/>
      <c r="G235" s="6"/>
      <c r="H235" s="6"/>
      <c r="I235" s="6"/>
      <c r="J235" s="6"/>
      <c r="K235" s="7">
        <f>K248</f>
        <v>1</v>
      </c>
      <c r="L235" s="8">
        <f>L248</f>
        <v>0</v>
      </c>
      <c r="M235" s="8">
        <f>M248</f>
        <v>0</v>
      </c>
    </row>
    <row r="236" spans="1:13">
      <c r="A236" s="9"/>
      <c r="B236" s="9"/>
      <c r="C236" s="9"/>
      <c r="D236" s="12"/>
      <c r="E236" s="9"/>
      <c r="F236" s="9"/>
      <c r="G236" s="9"/>
      <c r="H236" s="9"/>
      <c r="I236" s="9"/>
      <c r="J236" s="9"/>
      <c r="K236" s="9"/>
      <c r="L236" s="9"/>
      <c r="M236" s="9"/>
    </row>
    <row r="237" spans="1:13">
      <c r="A237" s="10" t="s">
        <v>239</v>
      </c>
      <c r="B237" s="10" t="s">
        <v>19</v>
      </c>
      <c r="C237" s="10" t="s">
        <v>58</v>
      </c>
      <c r="D237" s="21" t="s">
        <v>240</v>
      </c>
      <c r="E237" s="9"/>
      <c r="F237" s="9"/>
      <c r="G237" s="9"/>
      <c r="H237" s="9"/>
      <c r="I237" s="9"/>
      <c r="J237" s="9"/>
      <c r="K237" s="11">
        <f>K241</f>
        <v>260</v>
      </c>
      <c r="L237" s="11">
        <f>L241</f>
        <v>0</v>
      </c>
      <c r="M237" s="11">
        <f>M241</f>
        <v>0</v>
      </c>
    </row>
    <row r="238" spans="1:13" ht="168.75">
      <c r="A238" s="9"/>
      <c r="B238" s="9"/>
      <c r="C238" s="9"/>
      <c r="D238" s="12" t="s">
        <v>241</v>
      </c>
      <c r="E238" s="9"/>
      <c r="F238" s="9"/>
      <c r="G238" s="9"/>
      <c r="H238" s="9"/>
      <c r="I238" s="9"/>
      <c r="J238" s="9"/>
      <c r="K238" s="9"/>
      <c r="L238" s="9"/>
      <c r="M238" s="9"/>
    </row>
    <row r="239" spans="1:13">
      <c r="A239" s="9"/>
      <c r="B239" s="9"/>
      <c r="C239" s="9"/>
      <c r="D239" s="12"/>
      <c r="E239" s="10" t="s">
        <v>242</v>
      </c>
      <c r="F239" s="9">
        <v>1</v>
      </c>
      <c r="G239" s="13">
        <v>0</v>
      </c>
      <c r="H239" s="13">
        <v>0</v>
      </c>
      <c r="I239" s="13">
        <v>0</v>
      </c>
      <c r="J239" s="13">
        <v>215</v>
      </c>
      <c r="K239" s="10" t="s">
        <v>243</v>
      </c>
      <c r="L239" s="9"/>
      <c r="M239" s="9"/>
    </row>
    <row r="240" spans="1:13">
      <c r="A240" s="9"/>
      <c r="B240" s="9"/>
      <c r="C240" s="9"/>
      <c r="D240" s="12"/>
      <c r="E240" s="10" t="s">
        <v>244</v>
      </c>
      <c r="F240" s="9">
        <v>1</v>
      </c>
      <c r="G240" s="13">
        <v>0</v>
      </c>
      <c r="H240" s="13">
        <v>0</v>
      </c>
      <c r="I240" s="13">
        <v>0</v>
      </c>
      <c r="J240" s="13">
        <v>45</v>
      </c>
      <c r="K240" s="10" t="s">
        <v>245</v>
      </c>
      <c r="L240" s="9"/>
      <c r="M240" s="9"/>
    </row>
    <row r="241" spans="1:13">
      <c r="A241" s="9"/>
      <c r="B241" s="9"/>
      <c r="C241" s="9"/>
      <c r="D241" s="12"/>
      <c r="E241" s="9"/>
      <c r="F241" s="9"/>
      <c r="G241" s="9"/>
      <c r="H241" s="9"/>
      <c r="I241" s="9"/>
      <c r="J241" s="14" t="s">
        <v>246</v>
      </c>
      <c r="K241" s="8">
        <f>SUM(J239:J240)</f>
        <v>260</v>
      </c>
      <c r="L241" s="13">
        <v>0</v>
      </c>
      <c r="M241" s="8">
        <f>ROUND(L241*K241,2)</f>
        <v>0</v>
      </c>
    </row>
    <row r="242" spans="1:13" ht="0.95" customHeight="1">
      <c r="A242" s="15"/>
      <c r="B242" s="15"/>
      <c r="C242" s="15"/>
      <c r="D242" s="22"/>
      <c r="E242" s="15"/>
      <c r="F242" s="15"/>
      <c r="G242" s="15"/>
      <c r="H242" s="15"/>
      <c r="I242" s="15"/>
      <c r="J242" s="15"/>
      <c r="K242" s="15"/>
      <c r="L242" s="15"/>
      <c r="M242" s="15"/>
    </row>
    <row r="243" spans="1:13">
      <c r="A243" s="10" t="s">
        <v>247</v>
      </c>
      <c r="B243" s="10" t="s">
        <v>19</v>
      </c>
      <c r="C243" s="10" t="s">
        <v>58</v>
      </c>
      <c r="D243" s="21" t="s">
        <v>248</v>
      </c>
      <c r="E243" s="9"/>
      <c r="F243" s="9"/>
      <c r="G243" s="9"/>
      <c r="H243" s="9"/>
      <c r="I243" s="9"/>
      <c r="J243" s="9"/>
      <c r="K243" s="11">
        <f>K246</f>
        <v>50</v>
      </c>
      <c r="L243" s="11">
        <f>L246</f>
        <v>0</v>
      </c>
      <c r="M243" s="11">
        <f>M246</f>
        <v>0</v>
      </c>
    </row>
    <row r="244" spans="1:13" ht="225">
      <c r="A244" s="9"/>
      <c r="B244" s="9"/>
      <c r="C244" s="9"/>
      <c r="D244" s="12" t="s">
        <v>249</v>
      </c>
      <c r="E244" s="9"/>
      <c r="F244" s="9"/>
      <c r="G244" s="9"/>
      <c r="H244" s="9"/>
      <c r="I244" s="9"/>
      <c r="J244" s="9"/>
      <c r="K244" s="9"/>
      <c r="L244" s="9"/>
      <c r="M244" s="9"/>
    </row>
    <row r="245" spans="1:13">
      <c r="A245" s="9"/>
      <c r="B245" s="9"/>
      <c r="C245" s="9"/>
      <c r="D245" s="12"/>
      <c r="E245" s="10" t="s">
        <v>250</v>
      </c>
      <c r="F245" s="9">
        <v>1</v>
      </c>
      <c r="G245" s="13">
        <v>0</v>
      </c>
      <c r="H245" s="13">
        <v>0</v>
      </c>
      <c r="I245" s="13">
        <v>0</v>
      </c>
      <c r="J245" s="13">
        <v>50</v>
      </c>
      <c r="K245" s="10" t="s">
        <v>251</v>
      </c>
      <c r="L245" s="9"/>
      <c r="M245" s="9"/>
    </row>
    <row r="246" spans="1:13">
      <c r="A246" s="9"/>
      <c r="B246" s="9"/>
      <c r="C246" s="9"/>
      <c r="D246" s="12"/>
      <c r="E246" s="9"/>
      <c r="F246" s="9"/>
      <c r="G246" s="9"/>
      <c r="H246" s="9"/>
      <c r="I246" s="9"/>
      <c r="J246" s="14" t="s">
        <v>252</v>
      </c>
      <c r="K246" s="8">
        <f>SUM(J245:J245)</f>
        <v>50</v>
      </c>
      <c r="L246" s="13">
        <v>0</v>
      </c>
      <c r="M246" s="8">
        <f>ROUND(L246*K246,2)</f>
        <v>0</v>
      </c>
    </row>
    <row r="247" spans="1:13" ht="0.95" customHeight="1">
      <c r="A247" s="15"/>
      <c r="B247" s="15"/>
      <c r="C247" s="15"/>
      <c r="D247" s="22"/>
      <c r="E247" s="15"/>
      <c r="F247" s="15"/>
      <c r="G247" s="15"/>
      <c r="H247" s="15"/>
      <c r="I247" s="15"/>
      <c r="J247" s="15"/>
      <c r="K247" s="15"/>
      <c r="L247" s="15"/>
      <c r="M247" s="15"/>
    </row>
    <row r="248" spans="1:13">
      <c r="A248" s="9"/>
      <c r="B248" s="9"/>
      <c r="C248" s="9"/>
      <c r="D248" s="12"/>
      <c r="E248" s="9"/>
      <c r="F248" s="9"/>
      <c r="G248" s="9"/>
      <c r="H248" s="9"/>
      <c r="I248" s="9"/>
      <c r="J248" s="14" t="s">
        <v>253</v>
      </c>
      <c r="K248" s="16">
        <v>1</v>
      </c>
      <c r="L248" s="8">
        <f>M241+M246</f>
        <v>0</v>
      </c>
      <c r="M248" s="8">
        <f>ROUND(L248*K248,2)</f>
        <v>0</v>
      </c>
    </row>
    <row r="249" spans="1:13" ht="0.95" customHeight="1">
      <c r="A249" s="15"/>
      <c r="B249" s="15"/>
      <c r="C249" s="15"/>
      <c r="D249" s="22"/>
      <c r="E249" s="15"/>
      <c r="F249" s="15"/>
      <c r="G249" s="15"/>
      <c r="H249" s="15"/>
      <c r="I249" s="15"/>
      <c r="J249" s="15"/>
      <c r="K249" s="15"/>
      <c r="L249" s="15"/>
      <c r="M249" s="15"/>
    </row>
    <row r="250" spans="1:13">
      <c r="A250" s="5" t="s">
        <v>254</v>
      </c>
      <c r="B250" s="5" t="s">
        <v>15</v>
      </c>
      <c r="C250" s="5" t="s">
        <v>16</v>
      </c>
      <c r="D250" s="20" t="s">
        <v>255</v>
      </c>
      <c r="E250" s="6"/>
      <c r="F250" s="6"/>
      <c r="G250" s="6"/>
      <c r="H250" s="6"/>
      <c r="I250" s="6"/>
      <c r="J250" s="6"/>
      <c r="K250" s="7">
        <f>K257</f>
        <v>1</v>
      </c>
      <c r="L250" s="8">
        <f>L257</f>
        <v>0</v>
      </c>
      <c r="M250" s="8">
        <f>M257</f>
        <v>0</v>
      </c>
    </row>
    <row r="251" spans="1:13">
      <c r="A251" s="9"/>
      <c r="B251" s="9"/>
      <c r="C251" s="9"/>
      <c r="D251" s="12"/>
      <c r="E251" s="9"/>
      <c r="F251" s="9"/>
      <c r="G251" s="9"/>
      <c r="H251" s="9"/>
      <c r="I251" s="9"/>
      <c r="J251" s="9"/>
      <c r="K251" s="9"/>
      <c r="L251" s="9"/>
      <c r="M251" s="9"/>
    </row>
    <row r="252" spans="1:13">
      <c r="A252" s="10" t="s">
        <v>256</v>
      </c>
      <c r="B252" s="10" t="s">
        <v>19</v>
      </c>
      <c r="C252" s="10" t="s">
        <v>30</v>
      </c>
      <c r="D252" s="21" t="s">
        <v>255</v>
      </c>
      <c r="E252" s="9"/>
      <c r="F252" s="9"/>
      <c r="G252" s="9"/>
      <c r="H252" s="9"/>
      <c r="I252" s="9"/>
      <c r="J252" s="9"/>
      <c r="K252" s="11">
        <f>K255</f>
        <v>560</v>
      </c>
      <c r="L252" s="11">
        <f>L255</f>
        <v>0</v>
      </c>
      <c r="M252" s="11">
        <f>M255</f>
        <v>0</v>
      </c>
    </row>
    <row r="253" spans="1:13" ht="101.25">
      <c r="A253" s="9"/>
      <c r="B253" s="9"/>
      <c r="C253" s="9"/>
      <c r="D253" s="12" t="s">
        <v>257</v>
      </c>
      <c r="E253" s="9"/>
      <c r="F253" s="9"/>
      <c r="G253" s="9"/>
      <c r="H253" s="9"/>
      <c r="I253" s="9"/>
      <c r="J253" s="9"/>
      <c r="K253" s="9"/>
      <c r="L253" s="9"/>
      <c r="M253" s="9"/>
    </row>
    <row r="254" spans="1:13">
      <c r="A254" s="9"/>
      <c r="B254" s="9"/>
      <c r="C254" s="9"/>
      <c r="D254" s="12"/>
      <c r="E254" s="10" t="s">
        <v>258</v>
      </c>
      <c r="F254" s="9">
        <v>1</v>
      </c>
      <c r="G254" s="13">
        <v>0</v>
      </c>
      <c r="H254" s="13">
        <v>0</v>
      </c>
      <c r="I254" s="13">
        <v>0</v>
      </c>
      <c r="J254" s="13">
        <v>560</v>
      </c>
      <c r="K254" s="10" t="s">
        <v>259</v>
      </c>
      <c r="L254" s="9"/>
      <c r="M254" s="9"/>
    </row>
    <row r="255" spans="1:13">
      <c r="A255" s="9"/>
      <c r="B255" s="9"/>
      <c r="C255" s="9"/>
      <c r="D255" s="12"/>
      <c r="E255" s="9"/>
      <c r="F255" s="9"/>
      <c r="G255" s="9"/>
      <c r="H255" s="9"/>
      <c r="I255" s="9"/>
      <c r="J255" s="14" t="s">
        <v>260</v>
      </c>
      <c r="K255" s="8">
        <f>SUM(J254:J254)</f>
        <v>560</v>
      </c>
      <c r="L255" s="13">
        <v>0</v>
      </c>
      <c r="M255" s="8">
        <f>ROUND(L255*K255,2)</f>
        <v>0</v>
      </c>
    </row>
    <row r="256" spans="1:13" ht="0.95" customHeight="1">
      <c r="A256" s="15"/>
      <c r="B256" s="15"/>
      <c r="C256" s="15"/>
      <c r="D256" s="22"/>
      <c r="E256" s="15"/>
      <c r="F256" s="15"/>
      <c r="G256" s="15"/>
      <c r="H256" s="15"/>
      <c r="I256" s="15"/>
      <c r="J256" s="15"/>
      <c r="K256" s="15"/>
      <c r="L256" s="15"/>
      <c r="M256" s="15"/>
    </row>
    <row r="257" spans="1:13">
      <c r="A257" s="9"/>
      <c r="B257" s="9"/>
      <c r="C257" s="9"/>
      <c r="D257" s="12"/>
      <c r="E257" s="9"/>
      <c r="F257" s="9"/>
      <c r="G257" s="9"/>
      <c r="H257" s="9"/>
      <c r="I257" s="9"/>
      <c r="J257" s="14" t="s">
        <v>261</v>
      </c>
      <c r="K257" s="16">
        <v>1</v>
      </c>
      <c r="L257" s="8">
        <f>M255</f>
        <v>0</v>
      </c>
      <c r="M257" s="8">
        <f>ROUND(L257*K257,2)</f>
        <v>0</v>
      </c>
    </row>
    <row r="258" spans="1:13" ht="0.95" customHeight="1">
      <c r="A258" s="15"/>
      <c r="B258" s="15"/>
      <c r="C258" s="15"/>
      <c r="D258" s="22"/>
      <c r="E258" s="15"/>
      <c r="F258" s="15"/>
      <c r="G258" s="15"/>
      <c r="H258" s="15"/>
      <c r="I258" s="15"/>
      <c r="J258" s="15"/>
      <c r="K258" s="15"/>
      <c r="L258" s="15"/>
      <c r="M258" s="15"/>
    </row>
    <row r="259" spans="1:13">
      <c r="A259" s="5" t="s">
        <v>262</v>
      </c>
      <c r="B259" s="5" t="s">
        <v>15</v>
      </c>
      <c r="C259" s="5" t="s">
        <v>16</v>
      </c>
      <c r="D259" s="20" t="s">
        <v>263</v>
      </c>
      <c r="E259" s="6"/>
      <c r="F259" s="6"/>
      <c r="G259" s="6"/>
      <c r="H259" s="6"/>
      <c r="I259" s="6"/>
      <c r="J259" s="6"/>
      <c r="K259" s="7">
        <f>K400</f>
        <v>1</v>
      </c>
      <c r="L259" s="8">
        <f>L400</f>
        <v>0</v>
      </c>
      <c r="M259" s="8">
        <f>M400</f>
        <v>0</v>
      </c>
    </row>
    <row r="260" spans="1:13">
      <c r="A260" s="9"/>
      <c r="B260" s="9"/>
      <c r="C260" s="9"/>
      <c r="D260" s="12"/>
      <c r="E260" s="9"/>
      <c r="F260" s="9"/>
      <c r="G260" s="9"/>
      <c r="H260" s="9"/>
      <c r="I260" s="9"/>
      <c r="J260" s="9"/>
      <c r="K260" s="9"/>
      <c r="L260" s="9"/>
      <c r="M260" s="9"/>
    </row>
    <row r="261" spans="1:13">
      <c r="A261" s="17" t="s">
        <v>264</v>
      </c>
      <c r="B261" s="17" t="s">
        <v>15</v>
      </c>
      <c r="C261" s="17" t="s">
        <v>16</v>
      </c>
      <c r="D261" s="23" t="s">
        <v>14</v>
      </c>
      <c r="E261" s="18"/>
      <c r="F261" s="18"/>
      <c r="G261" s="18"/>
      <c r="H261" s="18"/>
      <c r="I261" s="18"/>
      <c r="J261" s="18"/>
      <c r="K261" s="8">
        <f>K274</f>
        <v>1</v>
      </c>
      <c r="L261" s="8">
        <f>L274</f>
        <v>0</v>
      </c>
      <c r="M261" s="8">
        <f>M274</f>
        <v>0</v>
      </c>
    </row>
    <row r="262" spans="1:13">
      <c r="A262" s="9"/>
      <c r="B262" s="9"/>
      <c r="C262" s="9"/>
      <c r="D262" s="12"/>
      <c r="E262" s="9"/>
      <c r="F262" s="9"/>
      <c r="G262" s="9"/>
      <c r="H262" s="9"/>
      <c r="I262" s="9"/>
      <c r="J262" s="9"/>
      <c r="K262" s="9"/>
      <c r="L262" s="9"/>
      <c r="M262" s="9"/>
    </row>
    <row r="263" spans="1:13">
      <c r="A263" s="10" t="s">
        <v>265</v>
      </c>
      <c r="B263" s="10" t="s">
        <v>19</v>
      </c>
      <c r="C263" s="10" t="s">
        <v>20</v>
      </c>
      <c r="D263" s="21" t="s">
        <v>266</v>
      </c>
      <c r="E263" s="9"/>
      <c r="F263" s="9"/>
      <c r="G263" s="9"/>
      <c r="H263" s="9"/>
      <c r="I263" s="9"/>
      <c r="J263" s="9"/>
      <c r="K263" s="11">
        <f>K266</f>
        <v>1</v>
      </c>
      <c r="L263" s="11">
        <f>L266</f>
        <v>0</v>
      </c>
      <c r="M263" s="11">
        <f>M266</f>
        <v>0</v>
      </c>
    </row>
    <row r="264" spans="1:13" ht="236.25">
      <c r="A264" s="9"/>
      <c r="B264" s="9"/>
      <c r="C264" s="9"/>
      <c r="D264" s="12" t="s">
        <v>267</v>
      </c>
      <c r="E264" s="9"/>
      <c r="F264" s="9"/>
      <c r="G264" s="9"/>
      <c r="H264" s="9"/>
      <c r="I264" s="9"/>
      <c r="J264" s="9"/>
      <c r="K264" s="9"/>
      <c r="L264" s="9"/>
      <c r="M264" s="9"/>
    </row>
    <row r="265" spans="1:13">
      <c r="A265" s="9"/>
      <c r="B265" s="9"/>
      <c r="C265" s="9"/>
      <c r="D265" s="12"/>
      <c r="E265" s="10" t="s">
        <v>268</v>
      </c>
      <c r="F265" s="9">
        <v>1</v>
      </c>
      <c r="G265" s="13">
        <v>0</v>
      </c>
      <c r="H265" s="13">
        <v>0</v>
      </c>
      <c r="I265" s="13">
        <v>0</v>
      </c>
      <c r="J265" s="11">
        <f>F265*(G265+ (G265= 0))*(H265+ (H265= 0))*(I265+ (I265= 0))</f>
        <v>1</v>
      </c>
      <c r="K265" s="9"/>
      <c r="L265" s="9"/>
      <c r="M265" s="9"/>
    </row>
    <row r="266" spans="1:13">
      <c r="A266" s="9"/>
      <c r="B266" s="9"/>
      <c r="C266" s="9"/>
      <c r="D266" s="12"/>
      <c r="E266" s="9"/>
      <c r="F266" s="9"/>
      <c r="G266" s="9"/>
      <c r="H266" s="9"/>
      <c r="I266" s="9"/>
      <c r="J266" s="14" t="s">
        <v>269</v>
      </c>
      <c r="K266" s="8">
        <f>SUM(J265:J265)</f>
        <v>1</v>
      </c>
      <c r="L266" s="13">
        <v>0</v>
      </c>
      <c r="M266" s="8">
        <f>ROUND(L266*K266,2)</f>
        <v>0</v>
      </c>
    </row>
    <row r="267" spans="1:13" ht="0.95" customHeight="1">
      <c r="A267" s="15"/>
      <c r="B267" s="15"/>
      <c r="C267" s="15"/>
      <c r="D267" s="22"/>
      <c r="E267" s="15"/>
      <c r="F267" s="15"/>
      <c r="G267" s="15"/>
      <c r="H267" s="15"/>
      <c r="I267" s="15"/>
      <c r="J267" s="15"/>
      <c r="K267" s="15"/>
      <c r="L267" s="15"/>
      <c r="M267" s="15"/>
    </row>
    <row r="268" spans="1:13">
      <c r="A268" s="10" t="s">
        <v>270</v>
      </c>
      <c r="B268" s="10" t="s">
        <v>19</v>
      </c>
      <c r="C268" s="10" t="s">
        <v>30</v>
      </c>
      <c r="D268" s="21" t="s">
        <v>271</v>
      </c>
      <c r="E268" s="9"/>
      <c r="F268" s="9"/>
      <c r="G268" s="9"/>
      <c r="H268" s="9"/>
      <c r="I268" s="9"/>
      <c r="J268" s="9"/>
      <c r="K268" s="11">
        <f>K272</f>
        <v>68.5</v>
      </c>
      <c r="L268" s="11">
        <f>L272</f>
        <v>0</v>
      </c>
      <c r="M268" s="11">
        <f>M272</f>
        <v>0</v>
      </c>
    </row>
    <row r="269" spans="1:13" ht="112.5">
      <c r="A269" s="9"/>
      <c r="B269" s="9"/>
      <c r="C269" s="9"/>
      <c r="D269" s="12" t="s">
        <v>272</v>
      </c>
      <c r="E269" s="9"/>
      <c r="F269" s="9"/>
      <c r="G269" s="9"/>
      <c r="H269" s="9"/>
      <c r="I269" s="9"/>
      <c r="J269" s="9"/>
      <c r="K269" s="9"/>
      <c r="L269" s="9"/>
      <c r="M269" s="9"/>
    </row>
    <row r="270" spans="1:13">
      <c r="A270" s="9"/>
      <c r="B270" s="9"/>
      <c r="C270" s="9"/>
      <c r="D270" s="12"/>
      <c r="E270" s="10" t="s">
        <v>273</v>
      </c>
      <c r="F270" s="9">
        <v>1</v>
      </c>
      <c r="G270" s="13">
        <v>0</v>
      </c>
      <c r="H270" s="13">
        <v>0</v>
      </c>
      <c r="I270" s="13">
        <v>0</v>
      </c>
      <c r="J270" s="13">
        <v>18.5</v>
      </c>
      <c r="K270" s="10" t="s">
        <v>274</v>
      </c>
      <c r="L270" s="9"/>
      <c r="M270" s="9"/>
    </row>
    <row r="271" spans="1:13">
      <c r="A271" s="9"/>
      <c r="B271" s="9"/>
      <c r="C271" s="9"/>
      <c r="D271" s="12"/>
      <c r="E271" s="10" t="s">
        <v>275</v>
      </c>
      <c r="F271" s="9">
        <v>1</v>
      </c>
      <c r="G271" s="13">
        <v>0</v>
      </c>
      <c r="H271" s="13">
        <v>0</v>
      </c>
      <c r="I271" s="13">
        <v>0</v>
      </c>
      <c r="J271" s="13">
        <v>50</v>
      </c>
      <c r="K271" s="10" t="s">
        <v>251</v>
      </c>
      <c r="L271" s="9"/>
      <c r="M271" s="9"/>
    </row>
    <row r="272" spans="1:13">
      <c r="A272" s="9"/>
      <c r="B272" s="9"/>
      <c r="C272" s="9"/>
      <c r="D272" s="12"/>
      <c r="E272" s="9"/>
      <c r="F272" s="9"/>
      <c r="G272" s="9"/>
      <c r="H272" s="9"/>
      <c r="I272" s="9"/>
      <c r="J272" s="14" t="s">
        <v>276</v>
      </c>
      <c r="K272" s="8">
        <f>SUM(J270:J271)</f>
        <v>68.5</v>
      </c>
      <c r="L272" s="13">
        <v>0</v>
      </c>
      <c r="M272" s="8">
        <f>ROUND(L272*K272,2)</f>
        <v>0</v>
      </c>
    </row>
    <row r="273" spans="1:13" ht="0.95" customHeight="1">
      <c r="A273" s="15"/>
      <c r="B273" s="15"/>
      <c r="C273" s="15"/>
      <c r="D273" s="22"/>
      <c r="E273" s="15"/>
      <c r="F273" s="15"/>
      <c r="G273" s="15"/>
      <c r="H273" s="15"/>
      <c r="I273" s="15"/>
      <c r="J273" s="15"/>
      <c r="K273" s="15"/>
      <c r="L273" s="15"/>
      <c r="M273" s="15"/>
    </row>
    <row r="274" spans="1:13">
      <c r="A274" s="9"/>
      <c r="B274" s="9"/>
      <c r="C274" s="9"/>
      <c r="D274" s="12"/>
      <c r="E274" s="9"/>
      <c r="F274" s="9"/>
      <c r="G274" s="9"/>
      <c r="H274" s="9"/>
      <c r="I274" s="9"/>
      <c r="J274" s="14" t="s">
        <v>277</v>
      </c>
      <c r="K274" s="13">
        <v>1</v>
      </c>
      <c r="L274" s="8">
        <f>M266+M272</f>
        <v>0</v>
      </c>
      <c r="M274" s="8">
        <f>ROUND(L274*K274,2)</f>
        <v>0</v>
      </c>
    </row>
    <row r="275" spans="1:13" ht="0.95" customHeight="1">
      <c r="A275" s="15"/>
      <c r="B275" s="15"/>
      <c r="C275" s="15"/>
      <c r="D275" s="22"/>
      <c r="E275" s="15"/>
      <c r="F275" s="15"/>
      <c r="G275" s="15"/>
      <c r="H275" s="15"/>
      <c r="I275" s="15"/>
      <c r="J275" s="15"/>
      <c r="K275" s="15"/>
      <c r="L275" s="15"/>
      <c r="M275" s="15"/>
    </row>
    <row r="276" spans="1:13">
      <c r="A276" s="17" t="s">
        <v>278</v>
      </c>
      <c r="B276" s="17" t="s">
        <v>15</v>
      </c>
      <c r="C276" s="17" t="s">
        <v>16</v>
      </c>
      <c r="D276" s="23" t="s">
        <v>27</v>
      </c>
      <c r="E276" s="18"/>
      <c r="F276" s="18"/>
      <c r="G276" s="18"/>
      <c r="H276" s="18"/>
      <c r="I276" s="18"/>
      <c r="J276" s="18"/>
      <c r="K276" s="8">
        <f>K320</f>
        <v>1</v>
      </c>
      <c r="L276" s="8">
        <f>L320</f>
        <v>0</v>
      </c>
      <c r="M276" s="8">
        <f>M320</f>
        <v>0</v>
      </c>
    </row>
    <row r="277" spans="1:13">
      <c r="A277" s="9"/>
      <c r="B277" s="9"/>
      <c r="C277" s="9"/>
      <c r="D277" s="12"/>
      <c r="E277" s="9"/>
      <c r="F277" s="9"/>
      <c r="G277" s="9"/>
      <c r="H277" s="9"/>
      <c r="I277" s="9"/>
      <c r="J277" s="9"/>
      <c r="K277" s="9"/>
      <c r="L277" s="9"/>
      <c r="M277" s="9"/>
    </row>
    <row r="278" spans="1:13">
      <c r="A278" s="10" t="s">
        <v>279</v>
      </c>
      <c r="B278" s="10" t="s">
        <v>19</v>
      </c>
      <c r="C278" s="10" t="s">
        <v>37</v>
      </c>
      <c r="D278" s="21" t="s">
        <v>280</v>
      </c>
      <c r="E278" s="9"/>
      <c r="F278" s="9"/>
      <c r="G278" s="9"/>
      <c r="H278" s="9"/>
      <c r="I278" s="9"/>
      <c r="J278" s="9"/>
      <c r="K278" s="11">
        <f>K282</f>
        <v>124</v>
      </c>
      <c r="L278" s="11">
        <f>L282</f>
        <v>0</v>
      </c>
      <c r="M278" s="11">
        <f>M282</f>
        <v>0</v>
      </c>
    </row>
    <row r="279" spans="1:13" ht="123.75">
      <c r="A279" s="9"/>
      <c r="B279" s="9"/>
      <c r="C279" s="9"/>
      <c r="D279" s="12" t="s">
        <v>281</v>
      </c>
      <c r="E279" s="9"/>
      <c r="F279" s="9"/>
      <c r="G279" s="9"/>
      <c r="H279" s="9"/>
      <c r="I279" s="9"/>
      <c r="J279" s="9"/>
      <c r="K279" s="9"/>
      <c r="L279" s="9"/>
      <c r="M279" s="9"/>
    </row>
    <row r="280" spans="1:13">
      <c r="A280" s="9"/>
      <c r="B280" s="9"/>
      <c r="C280" s="9"/>
      <c r="D280" s="12"/>
      <c r="E280" s="10" t="s">
        <v>282</v>
      </c>
      <c r="F280" s="9">
        <v>1</v>
      </c>
      <c r="G280" s="13">
        <v>0</v>
      </c>
      <c r="H280" s="13">
        <v>0</v>
      </c>
      <c r="I280" s="13">
        <v>120</v>
      </c>
      <c r="J280" s="11">
        <f>F280*(G280+ (G280= 0))*(H280+ (H280= 0))*(I280+ (I280= 0))</f>
        <v>120</v>
      </c>
      <c r="K280" s="9"/>
      <c r="L280" s="9"/>
      <c r="M280" s="9"/>
    </row>
    <row r="281" spans="1:13">
      <c r="A281" s="9"/>
      <c r="B281" s="9"/>
      <c r="C281" s="9"/>
      <c r="D281" s="12"/>
      <c r="E281" s="10" t="s">
        <v>283</v>
      </c>
      <c r="F281" s="9">
        <v>1</v>
      </c>
      <c r="G281" s="13">
        <v>0</v>
      </c>
      <c r="H281" s="13">
        <v>0</v>
      </c>
      <c r="I281" s="13">
        <v>4</v>
      </c>
      <c r="J281" s="11">
        <f>F281*(G281+ (G281= 0))*(H281+ (H281= 0))*(I281+ (I281= 0))</f>
        <v>4</v>
      </c>
      <c r="K281" s="9"/>
      <c r="L281" s="9"/>
      <c r="M281" s="9"/>
    </row>
    <row r="282" spans="1:13">
      <c r="A282" s="9"/>
      <c r="B282" s="9"/>
      <c r="C282" s="9"/>
      <c r="D282" s="12"/>
      <c r="E282" s="9"/>
      <c r="F282" s="9"/>
      <c r="G282" s="9"/>
      <c r="H282" s="9"/>
      <c r="I282" s="9"/>
      <c r="J282" s="14" t="s">
        <v>284</v>
      </c>
      <c r="K282" s="8">
        <f>SUM(J280:J281)</f>
        <v>124</v>
      </c>
      <c r="L282" s="13">
        <v>0</v>
      </c>
      <c r="M282" s="8">
        <f>ROUND(L282*K282,2)</f>
        <v>0</v>
      </c>
    </row>
    <row r="283" spans="1:13" ht="0.95" customHeight="1">
      <c r="A283" s="15"/>
      <c r="B283" s="15"/>
      <c r="C283" s="15"/>
      <c r="D283" s="22"/>
      <c r="E283" s="15"/>
      <c r="F283" s="15"/>
      <c r="G283" s="15"/>
      <c r="H283" s="15"/>
      <c r="I283" s="15"/>
      <c r="J283" s="15"/>
      <c r="K283" s="15"/>
      <c r="L283" s="15"/>
      <c r="M283" s="15"/>
    </row>
    <row r="284" spans="1:13">
      <c r="A284" s="10" t="s">
        <v>285</v>
      </c>
      <c r="B284" s="10" t="s">
        <v>19</v>
      </c>
      <c r="C284" s="10" t="s">
        <v>37</v>
      </c>
      <c r="D284" s="21" t="s">
        <v>286</v>
      </c>
      <c r="E284" s="9"/>
      <c r="F284" s="9"/>
      <c r="G284" s="9"/>
      <c r="H284" s="9"/>
      <c r="I284" s="9"/>
      <c r="J284" s="9"/>
      <c r="K284" s="11">
        <f>K287</f>
        <v>120</v>
      </c>
      <c r="L284" s="11">
        <f>L287</f>
        <v>0</v>
      </c>
      <c r="M284" s="11">
        <f>M287</f>
        <v>0</v>
      </c>
    </row>
    <row r="285" spans="1:13" ht="123.75">
      <c r="A285" s="9"/>
      <c r="B285" s="9"/>
      <c r="C285" s="9"/>
      <c r="D285" s="12" t="s">
        <v>287</v>
      </c>
      <c r="E285" s="9"/>
      <c r="F285" s="9"/>
      <c r="G285" s="9"/>
      <c r="H285" s="9"/>
      <c r="I285" s="9"/>
      <c r="J285" s="9"/>
      <c r="K285" s="9"/>
      <c r="L285" s="9"/>
      <c r="M285" s="9"/>
    </row>
    <row r="286" spans="1:13">
      <c r="A286" s="9"/>
      <c r="B286" s="9"/>
      <c r="C286" s="9"/>
      <c r="D286" s="12"/>
      <c r="E286" s="10" t="s">
        <v>288</v>
      </c>
      <c r="F286" s="9">
        <v>1</v>
      </c>
      <c r="G286" s="13">
        <v>0</v>
      </c>
      <c r="H286" s="13">
        <v>0</v>
      </c>
      <c r="I286" s="13">
        <v>120</v>
      </c>
      <c r="J286" s="11">
        <f>F286*(G286+ (G286= 0))*(H286+ (H286= 0))*(I286+ (I286= 0))</f>
        <v>120</v>
      </c>
      <c r="K286" s="9"/>
      <c r="L286" s="9"/>
      <c r="M286" s="9"/>
    </row>
    <row r="287" spans="1:13">
      <c r="A287" s="9"/>
      <c r="B287" s="9"/>
      <c r="C287" s="9"/>
      <c r="D287" s="12"/>
      <c r="E287" s="9"/>
      <c r="F287" s="9"/>
      <c r="G287" s="9"/>
      <c r="H287" s="9"/>
      <c r="I287" s="9"/>
      <c r="J287" s="14" t="s">
        <v>289</v>
      </c>
      <c r="K287" s="8">
        <f>SUM(J286:J286)</f>
        <v>120</v>
      </c>
      <c r="L287" s="13">
        <v>0</v>
      </c>
      <c r="M287" s="8">
        <f>ROUND(L287*K287,2)</f>
        <v>0</v>
      </c>
    </row>
    <row r="288" spans="1:13" ht="0.95" customHeight="1">
      <c r="A288" s="15"/>
      <c r="B288" s="15"/>
      <c r="C288" s="15"/>
      <c r="D288" s="22"/>
      <c r="E288" s="15"/>
      <c r="F288" s="15"/>
      <c r="G288" s="15"/>
      <c r="H288" s="15"/>
      <c r="I288" s="15"/>
      <c r="J288" s="15"/>
      <c r="K288" s="15"/>
      <c r="L288" s="15"/>
      <c r="M288" s="15"/>
    </row>
    <row r="289" spans="1:13">
      <c r="A289" s="10" t="s">
        <v>290</v>
      </c>
      <c r="B289" s="10" t="s">
        <v>19</v>
      </c>
      <c r="C289" s="10" t="s">
        <v>37</v>
      </c>
      <c r="D289" s="21" t="s">
        <v>291</v>
      </c>
      <c r="E289" s="9"/>
      <c r="F289" s="9"/>
      <c r="G289" s="9"/>
      <c r="H289" s="9"/>
      <c r="I289" s="9"/>
      <c r="J289" s="9"/>
      <c r="K289" s="11">
        <f>K293</f>
        <v>205</v>
      </c>
      <c r="L289" s="11">
        <f>L293</f>
        <v>0</v>
      </c>
      <c r="M289" s="11">
        <f>M293</f>
        <v>0</v>
      </c>
    </row>
    <row r="290" spans="1:13" ht="123.75">
      <c r="A290" s="9"/>
      <c r="B290" s="9"/>
      <c r="C290" s="9"/>
      <c r="D290" s="12" t="s">
        <v>292</v>
      </c>
      <c r="E290" s="9"/>
      <c r="F290" s="9"/>
      <c r="G290" s="9"/>
      <c r="H290" s="9"/>
      <c r="I290" s="9"/>
      <c r="J290" s="9"/>
      <c r="K290" s="9"/>
      <c r="L290" s="9"/>
      <c r="M290" s="9"/>
    </row>
    <row r="291" spans="1:13">
      <c r="A291" s="9"/>
      <c r="B291" s="9"/>
      <c r="C291" s="9"/>
      <c r="D291" s="12"/>
      <c r="E291" s="10" t="s">
        <v>293</v>
      </c>
      <c r="F291" s="9">
        <v>1</v>
      </c>
      <c r="G291" s="13">
        <v>0</v>
      </c>
      <c r="H291" s="13">
        <v>0</v>
      </c>
      <c r="I291" s="13">
        <v>120</v>
      </c>
      <c r="J291" s="11">
        <f>F291*(G291+ (G291= 0))*(H291+ (H291= 0))*(I291+ (I291= 0))</f>
        <v>120</v>
      </c>
      <c r="K291" s="9"/>
      <c r="L291" s="9"/>
      <c r="M291" s="9"/>
    </row>
    <row r="292" spans="1:13">
      <c r="A292" s="9"/>
      <c r="B292" s="9"/>
      <c r="C292" s="9"/>
      <c r="D292" s="12"/>
      <c r="E292" s="10" t="s">
        <v>294</v>
      </c>
      <c r="F292" s="9">
        <v>1</v>
      </c>
      <c r="G292" s="13">
        <v>0</v>
      </c>
      <c r="H292" s="13">
        <v>0</v>
      </c>
      <c r="I292" s="13">
        <v>85</v>
      </c>
      <c r="J292" s="11">
        <f>F292*(G292+ (G292= 0))*(H292+ (H292= 0))*(I292+ (I292= 0))</f>
        <v>85</v>
      </c>
      <c r="K292" s="9"/>
      <c r="L292" s="9"/>
      <c r="M292" s="9"/>
    </row>
    <row r="293" spans="1:13">
      <c r="A293" s="9"/>
      <c r="B293" s="9"/>
      <c r="C293" s="9"/>
      <c r="D293" s="12"/>
      <c r="E293" s="9"/>
      <c r="F293" s="9"/>
      <c r="G293" s="9"/>
      <c r="H293" s="9"/>
      <c r="I293" s="9"/>
      <c r="J293" s="14" t="s">
        <v>295</v>
      </c>
      <c r="K293" s="8">
        <f>SUM(J291:J292)</f>
        <v>205</v>
      </c>
      <c r="L293" s="13">
        <v>0</v>
      </c>
      <c r="M293" s="8">
        <f>ROUND(L293*K293,2)</f>
        <v>0</v>
      </c>
    </row>
    <row r="294" spans="1:13" ht="0.95" customHeight="1">
      <c r="A294" s="15"/>
      <c r="B294" s="15"/>
      <c r="C294" s="15"/>
      <c r="D294" s="22"/>
      <c r="E294" s="15"/>
      <c r="F294" s="15"/>
      <c r="G294" s="15"/>
      <c r="H294" s="15"/>
      <c r="I294" s="15"/>
      <c r="J294" s="15"/>
      <c r="K294" s="15"/>
      <c r="L294" s="15"/>
      <c r="M294" s="15"/>
    </row>
    <row r="295" spans="1:13">
      <c r="A295" s="10" t="s">
        <v>296</v>
      </c>
      <c r="B295" s="10" t="s">
        <v>19</v>
      </c>
      <c r="C295" s="10" t="s">
        <v>37</v>
      </c>
      <c r="D295" s="21" t="s">
        <v>297</v>
      </c>
      <c r="E295" s="9"/>
      <c r="F295" s="9"/>
      <c r="G295" s="9"/>
      <c r="H295" s="9"/>
      <c r="I295" s="9"/>
      <c r="J295" s="9"/>
      <c r="K295" s="11">
        <f>K298</f>
        <v>24.5</v>
      </c>
      <c r="L295" s="11">
        <f>L298</f>
        <v>0</v>
      </c>
      <c r="M295" s="11">
        <f>M298</f>
        <v>0</v>
      </c>
    </row>
    <row r="296" spans="1:13" ht="123.75">
      <c r="A296" s="9"/>
      <c r="B296" s="9"/>
      <c r="C296" s="9"/>
      <c r="D296" s="12" t="s">
        <v>298</v>
      </c>
      <c r="E296" s="9"/>
      <c r="F296" s="9"/>
      <c r="G296" s="9"/>
      <c r="H296" s="9"/>
      <c r="I296" s="9"/>
      <c r="J296" s="9"/>
      <c r="K296" s="9"/>
      <c r="L296" s="9"/>
      <c r="M296" s="9"/>
    </row>
    <row r="297" spans="1:13">
      <c r="A297" s="9"/>
      <c r="B297" s="9"/>
      <c r="C297" s="9"/>
      <c r="D297" s="12"/>
      <c r="E297" s="10" t="s">
        <v>299</v>
      </c>
      <c r="F297" s="9">
        <v>1</v>
      </c>
      <c r="G297" s="13">
        <v>0</v>
      </c>
      <c r="H297" s="13">
        <v>0</v>
      </c>
      <c r="I297" s="13">
        <v>24.5</v>
      </c>
      <c r="J297" s="11">
        <f>F297*(G297+ (G297= 0))*(H297+ (H297= 0))*(I297+ (I297= 0))</f>
        <v>24.5</v>
      </c>
      <c r="K297" s="9"/>
      <c r="L297" s="9"/>
      <c r="M297" s="9"/>
    </row>
    <row r="298" spans="1:13">
      <c r="A298" s="9"/>
      <c r="B298" s="9"/>
      <c r="C298" s="9"/>
      <c r="D298" s="12"/>
      <c r="E298" s="9"/>
      <c r="F298" s="9"/>
      <c r="G298" s="9"/>
      <c r="H298" s="9"/>
      <c r="I298" s="9"/>
      <c r="J298" s="14" t="s">
        <v>300</v>
      </c>
      <c r="K298" s="8">
        <f>SUM(J297:J297)</f>
        <v>24.5</v>
      </c>
      <c r="L298" s="13">
        <v>0</v>
      </c>
      <c r="M298" s="8">
        <f>ROUND(L298*K298,2)</f>
        <v>0</v>
      </c>
    </row>
    <row r="299" spans="1:13" ht="0.95" customHeight="1">
      <c r="A299" s="15"/>
      <c r="B299" s="15"/>
      <c r="C299" s="15"/>
      <c r="D299" s="22"/>
      <c r="E299" s="15"/>
      <c r="F299" s="15"/>
      <c r="G299" s="15"/>
      <c r="H299" s="15"/>
      <c r="I299" s="15"/>
      <c r="J299" s="15"/>
      <c r="K299" s="15"/>
      <c r="L299" s="15"/>
      <c r="M299" s="15"/>
    </row>
    <row r="300" spans="1:13">
      <c r="A300" s="10" t="s">
        <v>301</v>
      </c>
      <c r="B300" s="10" t="s">
        <v>19</v>
      </c>
      <c r="C300" s="10" t="s">
        <v>20</v>
      </c>
      <c r="D300" s="21" t="s">
        <v>302</v>
      </c>
      <c r="E300" s="9"/>
      <c r="F300" s="9"/>
      <c r="G300" s="9"/>
      <c r="H300" s="9"/>
      <c r="I300" s="9"/>
      <c r="J300" s="9"/>
      <c r="K300" s="11">
        <f>K303</f>
        <v>1</v>
      </c>
      <c r="L300" s="11">
        <f>L303</f>
        <v>0</v>
      </c>
      <c r="M300" s="11">
        <f>M303</f>
        <v>0</v>
      </c>
    </row>
    <row r="301" spans="1:13" ht="146.25">
      <c r="A301" s="9"/>
      <c r="B301" s="9"/>
      <c r="C301" s="9"/>
      <c r="D301" s="12" t="s">
        <v>303</v>
      </c>
      <c r="E301" s="9"/>
      <c r="F301" s="9"/>
      <c r="G301" s="9"/>
      <c r="H301" s="9"/>
      <c r="I301" s="9"/>
      <c r="J301" s="9"/>
      <c r="K301" s="9"/>
      <c r="L301" s="9"/>
      <c r="M301" s="9"/>
    </row>
    <row r="302" spans="1:13">
      <c r="A302" s="9"/>
      <c r="B302" s="9"/>
      <c r="C302" s="9"/>
      <c r="D302" s="12"/>
      <c r="E302" s="10" t="s">
        <v>304</v>
      </c>
      <c r="F302" s="9">
        <v>1</v>
      </c>
      <c r="G302" s="13">
        <v>0</v>
      </c>
      <c r="H302" s="13">
        <v>0</v>
      </c>
      <c r="I302" s="13">
        <v>0</v>
      </c>
      <c r="J302" s="11">
        <f>F302*(G302+ (G302= 0))*(H302+ (H302= 0))*(I302+ (I302= 0))</f>
        <v>1</v>
      </c>
      <c r="K302" s="9"/>
      <c r="L302" s="9"/>
      <c r="M302" s="9"/>
    </row>
    <row r="303" spans="1:13">
      <c r="A303" s="9"/>
      <c r="B303" s="9"/>
      <c r="C303" s="9"/>
      <c r="D303" s="12"/>
      <c r="E303" s="9"/>
      <c r="F303" s="9"/>
      <c r="G303" s="9"/>
      <c r="H303" s="9"/>
      <c r="I303" s="9"/>
      <c r="J303" s="14" t="s">
        <v>305</v>
      </c>
      <c r="K303" s="8">
        <f>SUM(J302:J302)</f>
        <v>1</v>
      </c>
      <c r="L303" s="13">
        <v>0</v>
      </c>
      <c r="M303" s="8">
        <f>ROUND(L303*K303,2)</f>
        <v>0</v>
      </c>
    </row>
    <row r="304" spans="1:13" ht="0.95" customHeight="1">
      <c r="A304" s="15"/>
      <c r="B304" s="15"/>
      <c r="C304" s="15"/>
      <c r="D304" s="22"/>
      <c r="E304" s="15"/>
      <c r="F304" s="15"/>
      <c r="G304" s="15"/>
      <c r="H304" s="15"/>
      <c r="I304" s="15"/>
      <c r="J304" s="15"/>
      <c r="K304" s="15"/>
      <c r="L304" s="15"/>
      <c r="M304" s="15"/>
    </row>
    <row r="305" spans="1:13">
      <c r="A305" s="10" t="s">
        <v>306</v>
      </c>
      <c r="B305" s="10" t="s">
        <v>19</v>
      </c>
      <c r="C305" s="10" t="s">
        <v>20</v>
      </c>
      <c r="D305" s="21" t="s">
        <v>307</v>
      </c>
      <c r="E305" s="9"/>
      <c r="F305" s="9"/>
      <c r="G305" s="9"/>
      <c r="H305" s="9"/>
      <c r="I305" s="9"/>
      <c r="J305" s="9"/>
      <c r="K305" s="11">
        <f>K308</f>
        <v>1</v>
      </c>
      <c r="L305" s="11">
        <f>L308</f>
        <v>0</v>
      </c>
      <c r="M305" s="11">
        <f>M308</f>
        <v>0</v>
      </c>
    </row>
    <row r="306" spans="1:13" ht="112.5">
      <c r="A306" s="9"/>
      <c r="B306" s="9"/>
      <c r="C306" s="9"/>
      <c r="D306" s="12" t="s">
        <v>308</v>
      </c>
      <c r="E306" s="9"/>
      <c r="F306" s="9"/>
      <c r="G306" s="9"/>
      <c r="H306" s="9"/>
      <c r="I306" s="9"/>
      <c r="J306" s="9"/>
      <c r="K306" s="9"/>
      <c r="L306" s="9"/>
      <c r="M306" s="9"/>
    </row>
    <row r="307" spans="1:13">
      <c r="A307" s="9"/>
      <c r="B307" s="9"/>
      <c r="C307" s="9"/>
      <c r="D307" s="12"/>
      <c r="E307" s="10" t="s">
        <v>309</v>
      </c>
      <c r="F307" s="9">
        <v>1</v>
      </c>
      <c r="G307" s="13">
        <v>0</v>
      </c>
      <c r="H307" s="13">
        <v>0</v>
      </c>
      <c r="I307" s="13">
        <v>0</v>
      </c>
      <c r="J307" s="11">
        <f>F307*(G307+ (G307= 0))*(H307+ (H307= 0))*(I307+ (I307= 0))</f>
        <v>1</v>
      </c>
      <c r="K307" s="9"/>
      <c r="L307" s="9"/>
      <c r="M307" s="9"/>
    </row>
    <row r="308" spans="1:13">
      <c r="A308" s="9"/>
      <c r="B308" s="9"/>
      <c r="C308" s="9"/>
      <c r="D308" s="12"/>
      <c r="E308" s="9"/>
      <c r="F308" s="9"/>
      <c r="G308" s="9"/>
      <c r="H308" s="9"/>
      <c r="I308" s="9"/>
      <c r="J308" s="14" t="s">
        <v>310</v>
      </c>
      <c r="K308" s="8">
        <f>SUM(J307:J307)</f>
        <v>1</v>
      </c>
      <c r="L308" s="13">
        <v>0</v>
      </c>
      <c r="M308" s="8">
        <f>ROUND(L308*K308,2)</f>
        <v>0</v>
      </c>
    </row>
    <row r="309" spans="1:13" ht="0.95" customHeight="1">
      <c r="A309" s="15"/>
      <c r="B309" s="15"/>
      <c r="C309" s="15"/>
      <c r="D309" s="22"/>
      <c r="E309" s="15"/>
      <c r="F309" s="15"/>
      <c r="G309" s="15"/>
      <c r="H309" s="15"/>
      <c r="I309" s="15"/>
      <c r="J309" s="15"/>
      <c r="K309" s="15"/>
      <c r="L309" s="15"/>
      <c r="M309" s="15"/>
    </row>
    <row r="310" spans="1:13">
      <c r="A310" s="10" t="s">
        <v>311</v>
      </c>
      <c r="B310" s="10" t="s">
        <v>19</v>
      </c>
      <c r="C310" s="10" t="s">
        <v>58</v>
      </c>
      <c r="D310" s="21" t="s">
        <v>312</v>
      </c>
      <c r="E310" s="9"/>
      <c r="F310" s="9"/>
      <c r="G310" s="9"/>
      <c r="H310" s="9"/>
      <c r="I310" s="9"/>
      <c r="J310" s="9"/>
      <c r="K310" s="11">
        <f>K313</f>
        <v>2.4000000000000004</v>
      </c>
      <c r="L310" s="11">
        <f>L313</f>
        <v>0</v>
      </c>
      <c r="M310" s="11">
        <f>M313</f>
        <v>0</v>
      </c>
    </row>
    <row r="311" spans="1:13" ht="112.5">
      <c r="A311" s="9"/>
      <c r="B311" s="9"/>
      <c r="C311" s="9"/>
      <c r="D311" s="12" t="s">
        <v>313</v>
      </c>
      <c r="E311" s="9"/>
      <c r="F311" s="9"/>
      <c r="G311" s="9"/>
      <c r="H311" s="9"/>
      <c r="I311" s="9"/>
      <c r="J311" s="9"/>
      <c r="K311" s="9"/>
      <c r="L311" s="9"/>
      <c r="M311" s="9"/>
    </row>
    <row r="312" spans="1:13">
      <c r="A312" s="9"/>
      <c r="B312" s="9"/>
      <c r="C312" s="9"/>
      <c r="D312" s="12"/>
      <c r="E312" s="10" t="s">
        <v>314</v>
      </c>
      <c r="F312" s="9">
        <v>3</v>
      </c>
      <c r="G312" s="13">
        <v>0</v>
      </c>
      <c r="H312" s="13">
        <v>0</v>
      </c>
      <c r="I312" s="13">
        <v>0.8</v>
      </c>
      <c r="J312" s="11">
        <f>F312*(G312+ (G312= 0))*(H312+ (H312= 0))*(I312+ (I312= 0))</f>
        <v>2.4000000000000004</v>
      </c>
      <c r="K312" s="9"/>
      <c r="L312" s="9"/>
      <c r="M312" s="9"/>
    </row>
    <row r="313" spans="1:13">
      <c r="A313" s="9"/>
      <c r="B313" s="9"/>
      <c r="C313" s="9"/>
      <c r="D313" s="12"/>
      <c r="E313" s="9"/>
      <c r="F313" s="9"/>
      <c r="G313" s="9"/>
      <c r="H313" s="9"/>
      <c r="I313" s="9"/>
      <c r="J313" s="14" t="s">
        <v>315</v>
      </c>
      <c r="K313" s="8">
        <f>SUM(J312:J312)</f>
        <v>2.4000000000000004</v>
      </c>
      <c r="L313" s="13">
        <v>0</v>
      </c>
      <c r="M313" s="8">
        <f>ROUND(L313*K313,2)</f>
        <v>0</v>
      </c>
    </row>
    <row r="314" spans="1:13" ht="0.95" customHeight="1">
      <c r="A314" s="15"/>
      <c r="B314" s="15"/>
      <c r="C314" s="15"/>
      <c r="D314" s="22"/>
      <c r="E314" s="15"/>
      <c r="F314" s="15"/>
      <c r="G314" s="15"/>
      <c r="H314" s="15"/>
      <c r="I314" s="15"/>
      <c r="J314" s="15"/>
      <c r="K314" s="15"/>
      <c r="L314" s="15"/>
      <c r="M314" s="15"/>
    </row>
    <row r="315" spans="1:13">
      <c r="A315" s="10" t="s">
        <v>316</v>
      </c>
      <c r="B315" s="10" t="s">
        <v>19</v>
      </c>
      <c r="C315" s="10" t="s">
        <v>37</v>
      </c>
      <c r="D315" s="21" t="s">
        <v>317</v>
      </c>
      <c r="E315" s="9"/>
      <c r="F315" s="9"/>
      <c r="G315" s="9"/>
      <c r="H315" s="9"/>
      <c r="I315" s="9"/>
      <c r="J315" s="9"/>
      <c r="K315" s="11">
        <f>K318</f>
        <v>4.5</v>
      </c>
      <c r="L315" s="11">
        <f>L318</f>
        <v>0</v>
      </c>
      <c r="M315" s="11">
        <f>M318</f>
        <v>0</v>
      </c>
    </row>
    <row r="316" spans="1:13" ht="157.5">
      <c r="A316" s="9"/>
      <c r="B316" s="9"/>
      <c r="C316" s="9"/>
      <c r="D316" s="12" t="s">
        <v>318</v>
      </c>
      <c r="E316" s="9"/>
      <c r="F316" s="9"/>
      <c r="G316" s="9"/>
      <c r="H316" s="9"/>
      <c r="I316" s="9"/>
      <c r="J316" s="9"/>
      <c r="K316" s="9"/>
      <c r="L316" s="9"/>
      <c r="M316" s="9"/>
    </row>
    <row r="317" spans="1:13">
      <c r="A317" s="9"/>
      <c r="B317" s="9"/>
      <c r="C317" s="9"/>
      <c r="D317" s="12"/>
      <c r="E317" s="10" t="s">
        <v>319</v>
      </c>
      <c r="F317" s="9">
        <v>1</v>
      </c>
      <c r="G317" s="13">
        <v>0</v>
      </c>
      <c r="H317" s="13">
        <v>0</v>
      </c>
      <c r="I317" s="13">
        <v>4.5</v>
      </c>
      <c r="J317" s="11">
        <f>F317*(G317+ (G317= 0))*(H317+ (H317= 0))*(I317+ (I317= 0))</f>
        <v>4.5</v>
      </c>
      <c r="K317" s="9"/>
      <c r="L317" s="9"/>
      <c r="M317" s="9"/>
    </row>
    <row r="318" spans="1:13">
      <c r="A318" s="9"/>
      <c r="B318" s="9"/>
      <c r="C318" s="9"/>
      <c r="D318" s="12"/>
      <c r="E318" s="9"/>
      <c r="F318" s="9"/>
      <c r="G318" s="9"/>
      <c r="H318" s="9"/>
      <c r="I318" s="9"/>
      <c r="J318" s="14" t="s">
        <v>320</v>
      </c>
      <c r="K318" s="8">
        <f>SUM(J317:J317)</f>
        <v>4.5</v>
      </c>
      <c r="L318" s="13">
        <v>0</v>
      </c>
      <c r="M318" s="8">
        <f>ROUND(L318*K318,2)</f>
        <v>0</v>
      </c>
    </row>
    <row r="319" spans="1:13" ht="0.95" customHeight="1">
      <c r="A319" s="15"/>
      <c r="B319" s="15"/>
      <c r="C319" s="15"/>
      <c r="D319" s="22"/>
      <c r="E319" s="15"/>
      <c r="F319" s="15"/>
      <c r="G319" s="15"/>
      <c r="H319" s="15"/>
      <c r="I319" s="15"/>
      <c r="J319" s="15"/>
      <c r="K319" s="15"/>
      <c r="L319" s="15"/>
      <c r="M319" s="15"/>
    </row>
    <row r="320" spans="1:13">
      <c r="A320" s="9"/>
      <c r="B320" s="9"/>
      <c r="C320" s="9"/>
      <c r="D320" s="12"/>
      <c r="E320" s="9"/>
      <c r="F320" s="9"/>
      <c r="G320" s="9"/>
      <c r="H320" s="9"/>
      <c r="I320" s="9"/>
      <c r="J320" s="14" t="s">
        <v>321</v>
      </c>
      <c r="K320" s="13">
        <v>1</v>
      </c>
      <c r="L320" s="8">
        <f>M282+M287+M293+M298+M303+M308+M313+M318</f>
        <v>0</v>
      </c>
      <c r="M320" s="8">
        <f>ROUND(L320*K320,2)</f>
        <v>0</v>
      </c>
    </row>
    <row r="321" spans="1:13" ht="0.95" customHeight="1">
      <c r="A321" s="15"/>
      <c r="B321" s="15"/>
      <c r="C321" s="15"/>
      <c r="D321" s="22"/>
      <c r="E321" s="15"/>
      <c r="F321" s="15"/>
      <c r="G321" s="15"/>
      <c r="H321" s="15"/>
      <c r="I321" s="15"/>
      <c r="J321" s="15"/>
      <c r="K321" s="15"/>
      <c r="L321" s="15"/>
      <c r="M321" s="15"/>
    </row>
    <row r="322" spans="1:13">
      <c r="A322" s="17" t="s">
        <v>322</v>
      </c>
      <c r="B322" s="17" t="s">
        <v>15</v>
      </c>
      <c r="C322" s="17" t="s">
        <v>16</v>
      </c>
      <c r="D322" s="23" t="s">
        <v>78</v>
      </c>
      <c r="E322" s="18"/>
      <c r="F322" s="18"/>
      <c r="G322" s="18"/>
      <c r="H322" s="18"/>
      <c r="I322" s="18"/>
      <c r="J322" s="18"/>
      <c r="K322" s="8">
        <f>K334</f>
        <v>1</v>
      </c>
      <c r="L322" s="8">
        <f>L334</f>
        <v>0</v>
      </c>
      <c r="M322" s="8">
        <f>M334</f>
        <v>0</v>
      </c>
    </row>
    <row r="323" spans="1:13">
      <c r="A323" s="9"/>
      <c r="B323" s="9"/>
      <c r="C323" s="9"/>
      <c r="D323" s="12"/>
      <c r="E323" s="9"/>
      <c r="F323" s="9"/>
      <c r="G323" s="9"/>
      <c r="H323" s="9"/>
      <c r="I323" s="9"/>
      <c r="J323" s="9"/>
      <c r="K323" s="9"/>
      <c r="L323" s="9"/>
      <c r="M323" s="9"/>
    </row>
    <row r="324" spans="1:13">
      <c r="A324" s="10" t="s">
        <v>323</v>
      </c>
      <c r="B324" s="10" t="s">
        <v>19</v>
      </c>
      <c r="C324" s="10" t="s">
        <v>58</v>
      </c>
      <c r="D324" s="21" t="s">
        <v>324</v>
      </c>
      <c r="E324" s="9"/>
      <c r="F324" s="9"/>
      <c r="G324" s="9"/>
      <c r="H324" s="9"/>
      <c r="I324" s="9"/>
      <c r="J324" s="9"/>
      <c r="K324" s="11">
        <f>K327</f>
        <v>75</v>
      </c>
      <c r="L324" s="11">
        <f>L327</f>
        <v>0</v>
      </c>
      <c r="M324" s="11">
        <f>M327</f>
        <v>0</v>
      </c>
    </row>
    <row r="325" spans="1:13" ht="191.25">
      <c r="A325" s="9"/>
      <c r="B325" s="9"/>
      <c r="C325" s="9"/>
      <c r="D325" s="12" t="s">
        <v>325</v>
      </c>
      <c r="E325" s="9"/>
      <c r="F325" s="9"/>
      <c r="G325" s="9"/>
      <c r="H325" s="9"/>
      <c r="I325" s="9"/>
      <c r="J325" s="9"/>
      <c r="K325" s="9"/>
      <c r="L325" s="9"/>
      <c r="M325" s="9"/>
    </row>
    <row r="326" spans="1:13">
      <c r="A326" s="9"/>
      <c r="B326" s="9"/>
      <c r="C326" s="9"/>
      <c r="D326" s="12"/>
      <c r="E326" s="10" t="s">
        <v>326</v>
      </c>
      <c r="F326" s="9">
        <v>1</v>
      </c>
      <c r="G326" s="13">
        <v>0</v>
      </c>
      <c r="H326" s="13">
        <v>0</v>
      </c>
      <c r="I326" s="13">
        <v>75</v>
      </c>
      <c r="J326" s="11">
        <f>F326*(G326+ (G326= 0))*(H326+ (H326= 0))*(I326+ (I326= 0))</f>
        <v>75</v>
      </c>
      <c r="K326" s="9"/>
      <c r="L326" s="9"/>
      <c r="M326" s="9"/>
    </row>
    <row r="327" spans="1:13">
      <c r="A327" s="9"/>
      <c r="B327" s="9"/>
      <c r="C327" s="9"/>
      <c r="D327" s="12"/>
      <c r="E327" s="9"/>
      <c r="F327" s="9"/>
      <c r="G327" s="9"/>
      <c r="H327" s="9"/>
      <c r="I327" s="9"/>
      <c r="J327" s="14" t="s">
        <v>327</v>
      </c>
      <c r="K327" s="8">
        <f>SUM(J326:J326)</f>
        <v>75</v>
      </c>
      <c r="L327" s="13">
        <v>0</v>
      </c>
      <c r="M327" s="8">
        <f>ROUND(L327*K327,2)</f>
        <v>0</v>
      </c>
    </row>
    <row r="328" spans="1:13" ht="0.95" customHeight="1">
      <c r="A328" s="15"/>
      <c r="B328" s="15"/>
      <c r="C328" s="15"/>
      <c r="D328" s="22"/>
      <c r="E328" s="15"/>
      <c r="F328" s="15"/>
      <c r="G328" s="15"/>
      <c r="H328" s="15"/>
      <c r="I328" s="15"/>
      <c r="J328" s="15"/>
      <c r="K328" s="15"/>
      <c r="L328" s="15"/>
      <c r="M328" s="15"/>
    </row>
    <row r="329" spans="1:13">
      <c r="A329" s="10" t="s">
        <v>328</v>
      </c>
      <c r="B329" s="10" t="s">
        <v>19</v>
      </c>
      <c r="C329" s="10" t="s">
        <v>58</v>
      </c>
      <c r="D329" s="21" t="s">
        <v>89</v>
      </c>
      <c r="E329" s="9"/>
      <c r="F329" s="9"/>
      <c r="G329" s="9"/>
      <c r="H329" s="9"/>
      <c r="I329" s="9"/>
      <c r="J329" s="9"/>
      <c r="K329" s="11">
        <f>K332</f>
        <v>5.8</v>
      </c>
      <c r="L329" s="11">
        <f>L332</f>
        <v>0</v>
      </c>
      <c r="M329" s="11">
        <f>M332</f>
        <v>0</v>
      </c>
    </row>
    <row r="330" spans="1:13" ht="135">
      <c r="A330" s="9"/>
      <c r="B330" s="9"/>
      <c r="C330" s="9"/>
      <c r="D330" s="12" t="s">
        <v>90</v>
      </c>
      <c r="E330" s="9"/>
      <c r="F330" s="9"/>
      <c r="G330" s="9"/>
      <c r="H330" s="9"/>
      <c r="I330" s="9"/>
      <c r="J330" s="9"/>
      <c r="K330" s="9"/>
      <c r="L330" s="9"/>
      <c r="M330" s="9"/>
    </row>
    <row r="331" spans="1:13">
      <c r="A331" s="9"/>
      <c r="B331" s="9"/>
      <c r="C331" s="9"/>
      <c r="D331" s="12"/>
      <c r="E331" s="10" t="s">
        <v>60</v>
      </c>
      <c r="F331" s="9">
        <v>1</v>
      </c>
      <c r="G331" s="13">
        <v>0</v>
      </c>
      <c r="H331" s="13">
        <v>0</v>
      </c>
      <c r="I331" s="13">
        <v>5.8</v>
      </c>
      <c r="J331" s="11">
        <f>F331*(G331+ (G331= 0))*(H331+ (H331= 0))*(I331+ (I331= 0))</f>
        <v>5.8</v>
      </c>
      <c r="K331" s="9"/>
      <c r="L331" s="9"/>
      <c r="M331" s="9"/>
    </row>
    <row r="332" spans="1:13">
      <c r="A332" s="9"/>
      <c r="B332" s="9"/>
      <c r="C332" s="9"/>
      <c r="D332" s="12"/>
      <c r="E332" s="9"/>
      <c r="F332" s="9"/>
      <c r="G332" s="9"/>
      <c r="H332" s="9"/>
      <c r="I332" s="9"/>
      <c r="J332" s="14" t="s">
        <v>329</v>
      </c>
      <c r="K332" s="8">
        <f>SUM(J331:J331)</f>
        <v>5.8</v>
      </c>
      <c r="L332" s="13">
        <v>0</v>
      </c>
      <c r="M332" s="8">
        <f>ROUND(L332*K332,2)</f>
        <v>0</v>
      </c>
    </row>
    <row r="333" spans="1:13" ht="0.95" customHeight="1">
      <c r="A333" s="15"/>
      <c r="B333" s="15"/>
      <c r="C333" s="15"/>
      <c r="D333" s="22"/>
      <c r="E333" s="15"/>
      <c r="F333" s="15"/>
      <c r="G333" s="15"/>
      <c r="H333" s="15"/>
      <c r="I333" s="15"/>
      <c r="J333" s="15"/>
      <c r="K333" s="15"/>
      <c r="L333" s="15"/>
      <c r="M333" s="15"/>
    </row>
    <row r="334" spans="1:13">
      <c r="A334" s="9"/>
      <c r="B334" s="9"/>
      <c r="C334" s="9"/>
      <c r="D334" s="12"/>
      <c r="E334" s="9"/>
      <c r="F334" s="9"/>
      <c r="G334" s="9"/>
      <c r="H334" s="9"/>
      <c r="I334" s="9"/>
      <c r="J334" s="14" t="s">
        <v>330</v>
      </c>
      <c r="K334" s="13">
        <v>1</v>
      </c>
      <c r="L334" s="8">
        <f>M327+M332</f>
        <v>0</v>
      </c>
      <c r="M334" s="8">
        <f>ROUND(L334*K334,2)</f>
        <v>0</v>
      </c>
    </row>
    <row r="335" spans="1:13" ht="0.95" customHeight="1">
      <c r="A335" s="15"/>
      <c r="B335" s="15"/>
      <c r="C335" s="15"/>
      <c r="D335" s="22"/>
      <c r="E335" s="15"/>
      <c r="F335" s="15"/>
      <c r="G335" s="15"/>
      <c r="H335" s="15"/>
      <c r="I335" s="15"/>
      <c r="J335" s="15"/>
      <c r="K335" s="15"/>
      <c r="L335" s="15"/>
      <c r="M335" s="15"/>
    </row>
    <row r="336" spans="1:13">
      <c r="A336" s="17" t="s">
        <v>331</v>
      </c>
      <c r="B336" s="17" t="s">
        <v>15</v>
      </c>
      <c r="C336" s="17" t="s">
        <v>16</v>
      </c>
      <c r="D336" s="23" t="s">
        <v>103</v>
      </c>
      <c r="E336" s="18"/>
      <c r="F336" s="18"/>
      <c r="G336" s="18"/>
      <c r="H336" s="18"/>
      <c r="I336" s="18"/>
      <c r="J336" s="18"/>
      <c r="K336" s="8">
        <f>K375</f>
        <v>1</v>
      </c>
      <c r="L336" s="8">
        <f>L375</f>
        <v>0</v>
      </c>
      <c r="M336" s="8">
        <f>M375</f>
        <v>0</v>
      </c>
    </row>
    <row r="337" spans="1:13" ht="33.75">
      <c r="A337" s="9"/>
      <c r="B337" s="9"/>
      <c r="C337" s="9"/>
      <c r="D337" s="12" t="s">
        <v>332</v>
      </c>
      <c r="E337" s="9"/>
      <c r="F337" s="9"/>
      <c r="G337" s="9"/>
      <c r="H337" s="9"/>
      <c r="I337" s="9"/>
      <c r="J337" s="9"/>
      <c r="K337" s="9"/>
      <c r="L337" s="9"/>
      <c r="M337" s="9"/>
    </row>
    <row r="338" spans="1:13">
      <c r="A338" s="10" t="s">
        <v>333</v>
      </c>
      <c r="B338" s="10" t="s">
        <v>19</v>
      </c>
      <c r="C338" s="10" t="s">
        <v>20</v>
      </c>
      <c r="D338" s="21" t="s">
        <v>334</v>
      </c>
      <c r="E338" s="9"/>
      <c r="F338" s="9"/>
      <c r="G338" s="9"/>
      <c r="H338" s="9"/>
      <c r="I338" s="9"/>
      <c r="J338" s="9"/>
      <c r="K338" s="11">
        <f>K342</f>
        <v>2</v>
      </c>
      <c r="L338" s="11">
        <f>L342</f>
        <v>0</v>
      </c>
      <c r="M338" s="11">
        <f>M342</f>
        <v>0</v>
      </c>
    </row>
    <row r="339" spans="1:13" ht="213.75">
      <c r="A339" s="9"/>
      <c r="B339" s="9"/>
      <c r="C339" s="9"/>
      <c r="D339" s="12" t="s">
        <v>335</v>
      </c>
      <c r="E339" s="9"/>
      <c r="F339" s="9"/>
      <c r="G339" s="9"/>
      <c r="H339" s="9"/>
      <c r="I339" s="9"/>
      <c r="J339" s="9"/>
      <c r="K339" s="9"/>
      <c r="L339" s="9"/>
      <c r="M339" s="9"/>
    </row>
    <row r="340" spans="1:13">
      <c r="A340" s="9"/>
      <c r="B340" s="9"/>
      <c r="C340" s="9"/>
      <c r="D340" s="12"/>
      <c r="E340" s="10" t="s">
        <v>336</v>
      </c>
      <c r="F340" s="9">
        <v>1</v>
      </c>
      <c r="G340" s="13">
        <v>0</v>
      </c>
      <c r="H340" s="13">
        <v>0</v>
      </c>
      <c r="I340" s="13">
        <v>0</v>
      </c>
      <c r="J340" s="11">
        <f>F340*(G340+ (G340= 0))*(H340+ (H340= 0))*(I340+ (I340= 0))</f>
        <v>1</v>
      </c>
      <c r="K340" s="9"/>
      <c r="L340" s="9"/>
      <c r="M340" s="9"/>
    </row>
    <row r="341" spans="1:13">
      <c r="A341" s="9"/>
      <c r="B341" s="9"/>
      <c r="C341" s="9"/>
      <c r="D341" s="12"/>
      <c r="E341" s="10" t="s">
        <v>337</v>
      </c>
      <c r="F341" s="9">
        <v>1</v>
      </c>
      <c r="G341" s="13">
        <v>0</v>
      </c>
      <c r="H341" s="13">
        <v>0</v>
      </c>
      <c r="I341" s="13">
        <v>0</v>
      </c>
      <c r="J341" s="11">
        <f>F341*(G341+ (G341= 0))*(H341+ (H341= 0))*(I341+ (I341= 0))</f>
        <v>1</v>
      </c>
      <c r="K341" s="9"/>
      <c r="L341" s="9"/>
      <c r="M341" s="9"/>
    </row>
    <row r="342" spans="1:13">
      <c r="A342" s="9"/>
      <c r="B342" s="9"/>
      <c r="C342" s="9"/>
      <c r="D342" s="12"/>
      <c r="E342" s="9"/>
      <c r="F342" s="9"/>
      <c r="G342" s="9"/>
      <c r="H342" s="9"/>
      <c r="I342" s="9"/>
      <c r="J342" s="14" t="s">
        <v>338</v>
      </c>
      <c r="K342" s="8">
        <f>SUM(J340:J341)</f>
        <v>2</v>
      </c>
      <c r="L342" s="13">
        <v>0</v>
      </c>
      <c r="M342" s="8">
        <f>ROUND(L342*K342,2)</f>
        <v>0</v>
      </c>
    </row>
    <row r="343" spans="1:13" ht="0.95" customHeight="1">
      <c r="A343" s="15"/>
      <c r="B343" s="15"/>
      <c r="C343" s="15"/>
      <c r="D343" s="22"/>
      <c r="E343" s="15"/>
      <c r="F343" s="15"/>
      <c r="G343" s="15"/>
      <c r="H343" s="15"/>
      <c r="I343" s="15"/>
      <c r="J343" s="15"/>
      <c r="K343" s="15"/>
      <c r="L343" s="15"/>
      <c r="M343" s="15"/>
    </row>
    <row r="344" spans="1:13">
      <c r="A344" s="10" t="s">
        <v>339</v>
      </c>
      <c r="B344" s="10" t="s">
        <v>19</v>
      </c>
      <c r="C344" s="10" t="s">
        <v>20</v>
      </c>
      <c r="D344" s="21" t="s">
        <v>340</v>
      </c>
      <c r="E344" s="9"/>
      <c r="F344" s="9"/>
      <c r="G344" s="9"/>
      <c r="H344" s="9"/>
      <c r="I344" s="9"/>
      <c r="J344" s="9"/>
      <c r="K344" s="11">
        <f>K347</f>
        <v>1</v>
      </c>
      <c r="L344" s="11">
        <f>L347</f>
        <v>0</v>
      </c>
      <c r="M344" s="11">
        <f>M347</f>
        <v>0</v>
      </c>
    </row>
    <row r="345" spans="1:13" ht="202.5">
      <c r="A345" s="9"/>
      <c r="B345" s="9"/>
      <c r="C345" s="9"/>
      <c r="D345" s="12" t="s">
        <v>341</v>
      </c>
      <c r="E345" s="9"/>
      <c r="F345" s="9"/>
      <c r="G345" s="9"/>
      <c r="H345" s="9"/>
      <c r="I345" s="9"/>
      <c r="J345" s="9"/>
      <c r="K345" s="9"/>
      <c r="L345" s="9"/>
      <c r="M345" s="9"/>
    </row>
    <row r="346" spans="1:13">
      <c r="A346" s="9"/>
      <c r="B346" s="9"/>
      <c r="C346" s="9"/>
      <c r="D346" s="12"/>
      <c r="E346" s="10" t="s">
        <v>304</v>
      </c>
      <c r="F346" s="9">
        <v>1</v>
      </c>
      <c r="G346" s="13">
        <v>0</v>
      </c>
      <c r="H346" s="13">
        <v>0</v>
      </c>
      <c r="I346" s="13">
        <v>0</v>
      </c>
      <c r="J346" s="11">
        <f>F346*(G346+ (G346= 0))*(H346+ (H346= 0))*(I346+ (I346= 0))</f>
        <v>1</v>
      </c>
      <c r="K346" s="9"/>
      <c r="L346" s="9"/>
      <c r="M346" s="9"/>
    </row>
    <row r="347" spans="1:13">
      <c r="A347" s="9"/>
      <c r="B347" s="9"/>
      <c r="C347" s="9"/>
      <c r="D347" s="12"/>
      <c r="E347" s="9"/>
      <c r="F347" s="9"/>
      <c r="G347" s="9"/>
      <c r="H347" s="9"/>
      <c r="I347" s="9"/>
      <c r="J347" s="14" t="s">
        <v>342</v>
      </c>
      <c r="K347" s="8">
        <f>SUM(J346:J346)</f>
        <v>1</v>
      </c>
      <c r="L347" s="13">
        <v>0</v>
      </c>
      <c r="M347" s="8">
        <f>ROUND(L347*K347,2)</f>
        <v>0</v>
      </c>
    </row>
    <row r="348" spans="1:13" ht="0.95" customHeight="1">
      <c r="A348" s="15"/>
      <c r="B348" s="15"/>
      <c r="C348" s="15"/>
      <c r="D348" s="22"/>
      <c r="E348" s="15"/>
      <c r="F348" s="15"/>
      <c r="G348" s="15"/>
      <c r="H348" s="15"/>
      <c r="I348" s="15"/>
      <c r="J348" s="15"/>
      <c r="K348" s="15"/>
      <c r="L348" s="15"/>
      <c r="M348" s="15"/>
    </row>
    <row r="349" spans="1:13">
      <c r="A349" s="10" t="s">
        <v>343</v>
      </c>
      <c r="B349" s="10" t="s">
        <v>19</v>
      </c>
      <c r="C349" s="10" t="s">
        <v>20</v>
      </c>
      <c r="D349" s="21" t="s">
        <v>344</v>
      </c>
      <c r="E349" s="9"/>
      <c r="F349" s="9"/>
      <c r="G349" s="9"/>
      <c r="H349" s="9"/>
      <c r="I349" s="9"/>
      <c r="J349" s="9"/>
      <c r="K349" s="11">
        <f>K352</f>
        <v>1</v>
      </c>
      <c r="L349" s="11">
        <f>L352</f>
        <v>0</v>
      </c>
      <c r="M349" s="11">
        <f>M352</f>
        <v>0</v>
      </c>
    </row>
    <row r="350" spans="1:13" ht="202.5">
      <c r="A350" s="9"/>
      <c r="B350" s="9"/>
      <c r="C350" s="9"/>
      <c r="D350" s="12" t="s">
        <v>345</v>
      </c>
      <c r="E350" s="9"/>
      <c r="F350" s="9"/>
      <c r="G350" s="9"/>
      <c r="H350" s="9"/>
      <c r="I350" s="9"/>
      <c r="J350" s="9"/>
      <c r="K350" s="9"/>
      <c r="L350" s="9"/>
      <c r="M350" s="9"/>
    </row>
    <row r="351" spans="1:13">
      <c r="A351" s="9"/>
      <c r="B351" s="9"/>
      <c r="C351" s="9"/>
      <c r="D351" s="12"/>
      <c r="E351" s="10" t="s">
        <v>346</v>
      </c>
      <c r="F351" s="9">
        <v>1</v>
      </c>
      <c r="G351" s="13">
        <v>0</v>
      </c>
      <c r="H351" s="13">
        <v>0</v>
      </c>
      <c r="I351" s="13">
        <v>0</v>
      </c>
      <c r="J351" s="11">
        <f>F351*(G351+ (G351= 0))*(H351+ (H351= 0))*(I351+ (I351= 0))</f>
        <v>1</v>
      </c>
      <c r="K351" s="9"/>
      <c r="L351" s="9"/>
      <c r="M351" s="9"/>
    </row>
    <row r="352" spans="1:13">
      <c r="A352" s="9"/>
      <c r="B352" s="9"/>
      <c r="C352" s="9"/>
      <c r="D352" s="12"/>
      <c r="E352" s="9"/>
      <c r="F352" s="9"/>
      <c r="G352" s="9"/>
      <c r="H352" s="9"/>
      <c r="I352" s="9"/>
      <c r="J352" s="14" t="s">
        <v>347</v>
      </c>
      <c r="K352" s="8">
        <f>SUM(J351:J351)</f>
        <v>1</v>
      </c>
      <c r="L352" s="13">
        <v>0</v>
      </c>
      <c r="M352" s="8">
        <f>ROUND(L352*K352,2)</f>
        <v>0</v>
      </c>
    </row>
    <row r="353" spans="1:13" ht="0.95" customHeight="1">
      <c r="A353" s="15"/>
      <c r="B353" s="15"/>
      <c r="C353" s="15"/>
      <c r="D353" s="22"/>
      <c r="E353" s="15"/>
      <c r="F353" s="15"/>
      <c r="G353" s="15"/>
      <c r="H353" s="15"/>
      <c r="I353" s="15"/>
      <c r="J353" s="15"/>
      <c r="K353" s="15"/>
      <c r="L353" s="15"/>
      <c r="M353" s="15"/>
    </row>
    <row r="354" spans="1:13">
      <c r="A354" s="10" t="s">
        <v>348</v>
      </c>
      <c r="B354" s="10" t="s">
        <v>19</v>
      </c>
      <c r="C354" s="10" t="s">
        <v>37</v>
      </c>
      <c r="D354" s="21" t="s">
        <v>349</v>
      </c>
      <c r="E354" s="9"/>
      <c r="F354" s="9"/>
      <c r="G354" s="9"/>
      <c r="H354" s="9"/>
      <c r="I354" s="9"/>
      <c r="J354" s="9"/>
      <c r="K354" s="11">
        <f>K357</f>
        <v>120</v>
      </c>
      <c r="L354" s="11">
        <f>L357</f>
        <v>0</v>
      </c>
      <c r="M354" s="11">
        <f>M357</f>
        <v>0</v>
      </c>
    </row>
    <row r="355" spans="1:13" ht="180">
      <c r="A355" s="9"/>
      <c r="B355" s="9"/>
      <c r="C355" s="9"/>
      <c r="D355" s="12" t="s">
        <v>350</v>
      </c>
      <c r="E355" s="9"/>
      <c r="F355" s="9"/>
      <c r="G355" s="9"/>
      <c r="H355" s="9"/>
      <c r="I355" s="9"/>
      <c r="J355" s="9"/>
      <c r="K355" s="9"/>
      <c r="L355" s="9"/>
      <c r="M355" s="9"/>
    </row>
    <row r="356" spans="1:13">
      <c r="A356" s="9"/>
      <c r="B356" s="9"/>
      <c r="C356" s="9"/>
      <c r="D356" s="12"/>
      <c r="E356" s="10" t="s">
        <v>351</v>
      </c>
      <c r="F356" s="9">
        <v>1</v>
      </c>
      <c r="G356" s="13">
        <v>0</v>
      </c>
      <c r="H356" s="13">
        <v>0</v>
      </c>
      <c r="I356" s="13">
        <v>120</v>
      </c>
      <c r="J356" s="11">
        <f>F356*(G356+ (G356= 0))*(H356+ (H356= 0))*(I356+ (I356= 0))</f>
        <v>120</v>
      </c>
      <c r="K356" s="9"/>
      <c r="L356" s="9"/>
      <c r="M356" s="9"/>
    </row>
    <row r="357" spans="1:13">
      <c r="A357" s="9"/>
      <c r="B357" s="9"/>
      <c r="C357" s="9"/>
      <c r="D357" s="12"/>
      <c r="E357" s="9"/>
      <c r="F357" s="9"/>
      <c r="G357" s="9"/>
      <c r="H357" s="9"/>
      <c r="I357" s="9"/>
      <c r="J357" s="14" t="s">
        <v>352</v>
      </c>
      <c r="K357" s="8">
        <f>SUM(J356:J356)</f>
        <v>120</v>
      </c>
      <c r="L357" s="13">
        <v>0</v>
      </c>
      <c r="M357" s="8">
        <f>ROUND(L357*K357,2)</f>
        <v>0</v>
      </c>
    </row>
    <row r="358" spans="1:13" ht="0.95" customHeight="1">
      <c r="A358" s="15"/>
      <c r="B358" s="15"/>
      <c r="C358" s="15"/>
      <c r="D358" s="22"/>
      <c r="E358" s="15"/>
      <c r="F358" s="15"/>
      <c r="G358" s="15"/>
      <c r="H358" s="15"/>
      <c r="I358" s="15"/>
      <c r="J358" s="15"/>
      <c r="K358" s="15"/>
      <c r="L358" s="15"/>
      <c r="M358" s="15"/>
    </row>
    <row r="359" spans="1:13">
      <c r="A359" s="10" t="s">
        <v>353</v>
      </c>
      <c r="B359" s="10" t="s">
        <v>19</v>
      </c>
      <c r="C359" s="10" t="s">
        <v>30</v>
      </c>
      <c r="D359" s="21" t="s">
        <v>125</v>
      </c>
      <c r="E359" s="9"/>
      <c r="F359" s="9"/>
      <c r="G359" s="9"/>
      <c r="H359" s="9"/>
      <c r="I359" s="9"/>
      <c r="J359" s="9"/>
      <c r="K359" s="11">
        <f>K362</f>
        <v>60</v>
      </c>
      <c r="L359" s="11">
        <f>L362</f>
        <v>0</v>
      </c>
      <c r="M359" s="11">
        <f>M362</f>
        <v>0</v>
      </c>
    </row>
    <row r="360" spans="1:13" ht="348.75">
      <c r="A360" s="9"/>
      <c r="B360" s="9"/>
      <c r="C360" s="9"/>
      <c r="D360" s="12" t="s">
        <v>126</v>
      </c>
      <c r="E360" s="9"/>
      <c r="F360" s="9"/>
      <c r="G360" s="9"/>
      <c r="H360" s="9"/>
      <c r="I360" s="9"/>
      <c r="J360" s="9"/>
      <c r="K360" s="9"/>
      <c r="L360" s="9"/>
      <c r="M360" s="9"/>
    </row>
    <row r="361" spans="1:13">
      <c r="A361" s="9"/>
      <c r="B361" s="9"/>
      <c r="C361" s="9"/>
      <c r="D361" s="12"/>
      <c r="E361" s="10" t="s">
        <v>125</v>
      </c>
      <c r="F361" s="9">
        <v>1</v>
      </c>
      <c r="G361" s="13">
        <v>0</v>
      </c>
      <c r="H361" s="13">
        <v>60</v>
      </c>
      <c r="I361" s="13">
        <v>0</v>
      </c>
      <c r="J361" s="11">
        <f>F361*(G361+ (G361= 0))*(H361+ (H361= 0))*(I361+ (I361= 0))</f>
        <v>60</v>
      </c>
      <c r="K361" s="9"/>
      <c r="L361" s="9"/>
      <c r="M361" s="9"/>
    </row>
    <row r="362" spans="1:13">
      <c r="A362" s="9"/>
      <c r="B362" s="9"/>
      <c r="C362" s="9"/>
      <c r="D362" s="12"/>
      <c r="E362" s="9"/>
      <c r="F362" s="9"/>
      <c r="G362" s="9"/>
      <c r="H362" s="9"/>
      <c r="I362" s="9"/>
      <c r="J362" s="14" t="s">
        <v>354</v>
      </c>
      <c r="K362" s="8">
        <f>SUM(J361:J361)</f>
        <v>60</v>
      </c>
      <c r="L362" s="13">
        <v>0</v>
      </c>
      <c r="M362" s="8">
        <f>ROUND(L362*K362,2)</f>
        <v>0</v>
      </c>
    </row>
    <row r="363" spans="1:13" ht="0.95" customHeight="1">
      <c r="A363" s="15"/>
      <c r="B363" s="15"/>
      <c r="C363" s="15"/>
      <c r="D363" s="22"/>
      <c r="E363" s="15"/>
      <c r="F363" s="15"/>
      <c r="G363" s="15"/>
      <c r="H363" s="15"/>
      <c r="I363" s="15"/>
      <c r="J363" s="15"/>
      <c r="K363" s="15"/>
      <c r="L363" s="15"/>
      <c r="M363" s="15"/>
    </row>
    <row r="364" spans="1:13">
      <c r="A364" s="10" t="s">
        <v>355</v>
      </c>
      <c r="B364" s="10" t="s">
        <v>19</v>
      </c>
      <c r="C364" s="10" t="s">
        <v>37</v>
      </c>
      <c r="D364" s="21" t="s">
        <v>356</v>
      </c>
      <c r="E364" s="9"/>
      <c r="F364" s="9"/>
      <c r="G364" s="9"/>
      <c r="H364" s="9"/>
      <c r="I364" s="9"/>
      <c r="J364" s="9"/>
      <c r="K364" s="11">
        <f>K367</f>
        <v>4.5</v>
      </c>
      <c r="L364" s="11">
        <f>L367</f>
        <v>0</v>
      </c>
      <c r="M364" s="11">
        <f>M367</f>
        <v>0</v>
      </c>
    </row>
    <row r="365" spans="1:13" ht="56.25">
      <c r="A365" s="9"/>
      <c r="B365" s="9"/>
      <c r="C365" s="9"/>
      <c r="D365" s="12" t="s">
        <v>357</v>
      </c>
      <c r="E365" s="9"/>
      <c r="F365" s="9"/>
      <c r="G365" s="9"/>
      <c r="H365" s="9"/>
      <c r="I365" s="9"/>
      <c r="J365" s="9"/>
      <c r="K365" s="9"/>
      <c r="L365" s="9"/>
      <c r="M365" s="9"/>
    </row>
    <row r="366" spans="1:13">
      <c r="A366" s="9"/>
      <c r="B366" s="9"/>
      <c r="C366" s="9"/>
      <c r="D366" s="12"/>
      <c r="E366" s="10" t="s">
        <v>358</v>
      </c>
      <c r="F366" s="9">
        <v>1</v>
      </c>
      <c r="G366" s="13">
        <v>0</v>
      </c>
      <c r="H366" s="13">
        <v>0</v>
      </c>
      <c r="I366" s="13">
        <v>0</v>
      </c>
      <c r="J366" s="13">
        <v>4.5</v>
      </c>
      <c r="K366" s="10" t="s">
        <v>359</v>
      </c>
      <c r="L366" s="9"/>
      <c r="M366" s="9"/>
    </row>
    <row r="367" spans="1:13">
      <c r="A367" s="9"/>
      <c r="B367" s="9"/>
      <c r="C367" s="9"/>
      <c r="D367" s="12"/>
      <c r="E367" s="9"/>
      <c r="F367" s="9"/>
      <c r="G367" s="9"/>
      <c r="H367" s="9"/>
      <c r="I367" s="9"/>
      <c r="J367" s="14" t="s">
        <v>360</v>
      </c>
      <c r="K367" s="8">
        <f>SUM(J366:J366)</f>
        <v>4.5</v>
      </c>
      <c r="L367" s="13">
        <v>0</v>
      </c>
      <c r="M367" s="8">
        <f>ROUND(L367*K367,2)</f>
        <v>0</v>
      </c>
    </row>
    <row r="368" spans="1:13" ht="0.95" customHeight="1">
      <c r="A368" s="15"/>
      <c r="B368" s="15"/>
      <c r="C368" s="15"/>
      <c r="D368" s="22"/>
      <c r="E368" s="15"/>
      <c r="F368" s="15"/>
      <c r="G368" s="15"/>
      <c r="H368" s="15"/>
      <c r="I368" s="15"/>
      <c r="J368" s="15"/>
      <c r="K368" s="15"/>
      <c r="L368" s="15"/>
      <c r="M368" s="15"/>
    </row>
    <row r="369" spans="1:13">
      <c r="A369" s="10" t="s">
        <v>361</v>
      </c>
      <c r="B369" s="10" t="s">
        <v>19</v>
      </c>
      <c r="C369" s="10" t="s">
        <v>30</v>
      </c>
      <c r="D369" s="21" t="s">
        <v>362</v>
      </c>
      <c r="E369" s="9"/>
      <c r="F369" s="9"/>
      <c r="G369" s="9"/>
      <c r="H369" s="9"/>
      <c r="I369" s="9"/>
      <c r="J369" s="9"/>
      <c r="K369" s="11">
        <f>K373</f>
        <v>500</v>
      </c>
      <c r="L369" s="11">
        <f>L373</f>
        <v>0</v>
      </c>
      <c r="M369" s="11">
        <f>M373</f>
        <v>0</v>
      </c>
    </row>
    <row r="370" spans="1:13" ht="135">
      <c r="A370" s="9"/>
      <c r="B370" s="9"/>
      <c r="C370" s="9"/>
      <c r="D370" s="12" t="s">
        <v>169</v>
      </c>
      <c r="E370" s="9"/>
      <c r="F370" s="9"/>
      <c r="G370" s="9"/>
      <c r="H370" s="9"/>
      <c r="I370" s="9"/>
      <c r="J370" s="9"/>
      <c r="K370" s="9"/>
      <c r="L370" s="9"/>
      <c r="M370" s="9"/>
    </row>
    <row r="371" spans="1:13">
      <c r="A371" s="9"/>
      <c r="B371" s="9"/>
      <c r="C371" s="9"/>
      <c r="D371" s="12"/>
      <c r="E371" s="10" t="s">
        <v>363</v>
      </c>
      <c r="F371" s="9">
        <v>1</v>
      </c>
      <c r="G371" s="13">
        <v>0</v>
      </c>
      <c r="H371" s="13">
        <v>0</v>
      </c>
      <c r="I371" s="13">
        <v>450</v>
      </c>
      <c r="J371" s="11">
        <f>F371*(G371+ (G371= 0))*(H371+ (H371= 0))*(I371+ (I371= 0))</f>
        <v>450</v>
      </c>
      <c r="K371" s="9"/>
      <c r="L371" s="9"/>
      <c r="M371" s="9"/>
    </row>
    <row r="372" spans="1:13">
      <c r="A372" s="9"/>
      <c r="B372" s="9"/>
      <c r="C372" s="9"/>
      <c r="D372" s="12"/>
      <c r="E372" s="10" t="s">
        <v>364</v>
      </c>
      <c r="F372" s="9">
        <v>1</v>
      </c>
      <c r="G372" s="13">
        <v>0</v>
      </c>
      <c r="H372" s="13">
        <v>0</v>
      </c>
      <c r="I372" s="13">
        <v>50</v>
      </c>
      <c r="J372" s="11">
        <f>F372*(G372+ (G372= 0))*(H372+ (H372= 0))*(I372+ (I372= 0))</f>
        <v>50</v>
      </c>
      <c r="K372" s="9"/>
      <c r="L372" s="9"/>
      <c r="M372" s="9"/>
    </row>
    <row r="373" spans="1:13">
      <c r="A373" s="9"/>
      <c r="B373" s="9"/>
      <c r="C373" s="9"/>
      <c r="D373" s="12"/>
      <c r="E373" s="9"/>
      <c r="F373" s="9"/>
      <c r="G373" s="9"/>
      <c r="H373" s="9"/>
      <c r="I373" s="9"/>
      <c r="J373" s="14" t="s">
        <v>365</v>
      </c>
      <c r="K373" s="8">
        <f>SUM(J371:J372)</f>
        <v>500</v>
      </c>
      <c r="L373" s="13">
        <v>0</v>
      </c>
      <c r="M373" s="8">
        <f>ROUND(L373*K373,2)</f>
        <v>0</v>
      </c>
    </row>
    <row r="374" spans="1:13" ht="0.95" customHeight="1">
      <c r="A374" s="15"/>
      <c r="B374" s="15"/>
      <c r="C374" s="15"/>
      <c r="D374" s="22"/>
      <c r="E374" s="15"/>
      <c r="F374" s="15"/>
      <c r="G374" s="15"/>
      <c r="H374" s="15"/>
      <c r="I374" s="15"/>
      <c r="J374" s="15"/>
      <c r="K374" s="15"/>
      <c r="L374" s="15"/>
      <c r="M374" s="15"/>
    </row>
    <row r="375" spans="1:13">
      <c r="A375" s="9"/>
      <c r="B375" s="9"/>
      <c r="C375" s="9"/>
      <c r="D375" s="12"/>
      <c r="E375" s="9"/>
      <c r="F375" s="9"/>
      <c r="G375" s="9"/>
      <c r="H375" s="9"/>
      <c r="I375" s="9"/>
      <c r="J375" s="14" t="s">
        <v>366</v>
      </c>
      <c r="K375" s="13">
        <v>1</v>
      </c>
      <c r="L375" s="8">
        <f>M342+M347+M352+M357+M362+M367+M373</f>
        <v>0</v>
      </c>
      <c r="M375" s="8">
        <f>ROUND(L375*K375,2)</f>
        <v>0</v>
      </c>
    </row>
    <row r="376" spans="1:13" ht="0.95" customHeight="1">
      <c r="A376" s="15"/>
      <c r="B376" s="15"/>
      <c r="C376" s="15"/>
      <c r="D376" s="22"/>
      <c r="E376" s="15"/>
      <c r="F376" s="15"/>
      <c r="G376" s="15"/>
      <c r="H376" s="15"/>
      <c r="I376" s="15"/>
      <c r="J376" s="15"/>
      <c r="K376" s="15"/>
      <c r="L376" s="15"/>
      <c r="M376" s="15"/>
    </row>
    <row r="377" spans="1:13">
      <c r="A377" s="17" t="s">
        <v>367</v>
      </c>
      <c r="B377" s="17" t="s">
        <v>15</v>
      </c>
      <c r="C377" s="17" t="s">
        <v>16</v>
      </c>
      <c r="D377" s="23" t="s">
        <v>238</v>
      </c>
      <c r="E377" s="18"/>
      <c r="F377" s="18"/>
      <c r="G377" s="18"/>
      <c r="H377" s="18"/>
      <c r="I377" s="18"/>
      <c r="J377" s="18"/>
      <c r="K377" s="8">
        <f>K389</f>
        <v>1</v>
      </c>
      <c r="L377" s="8">
        <f>L389</f>
        <v>0</v>
      </c>
      <c r="M377" s="8">
        <f>M389</f>
        <v>0</v>
      </c>
    </row>
    <row r="378" spans="1:13">
      <c r="A378" s="9"/>
      <c r="B378" s="9"/>
      <c r="C378" s="9"/>
      <c r="D378" s="12"/>
      <c r="E378" s="9"/>
      <c r="F378" s="9"/>
      <c r="G378" s="9"/>
      <c r="H378" s="9"/>
      <c r="I378" s="9"/>
      <c r="J378" s="9"/>
      <c r="K378" s="9"/>
      <c r="L378" s="9"/>
      <c r="M378" s="9"/>
    </row>
    <row r="379" spans="1:13">
      <c r="A379" s="10" t="s">
        <v>368</v>
      </c>
      <c r="B379" s="10" t="s">
        <v>19</v>
      </c>
      <c r="C379" s="10" t="s">
        <v>58</v>
      </c>
      <c r="D379" s="21" t="s">
        <v>240</v>
      </c>
      <c r="E379" s="9"/>
      <c r="F379" s="9"/>
      <c r="G379" s="9"/>
      <c r="H379" s="9"/>
      <c r="I379" s="9"/>
      <c r="J379" s="9"/>
      <c r="K379" s="11">
        <f>K382</f>
        <v>80</v>
      </c>
      <c r="L379" s="11">
        <f>L382</f>
        <v>0</v>
      </c>
      <c r="M379" s="11">
        <f>M382</f>
        <v>0</v>
      </c>
    </row>
    <row r="380" spans="1:13" ht="168.75">
      <c r="A380" s="9"/>
      <c r="B380" s="9"/>
      <c r="C380" s="9"/>
      <c r="D380" s="12" t="s">
        <v>241</v>
      </c>
      <c r="E380" s="9"/>
      <c r="F380" s="9"/>
      <c r="G380" s="9"/>
      <c r="H380" s="9"/>
      <c r="I380" s="9"/>
      <c r="J380" s="9"/>
      <c r="K380" s="9"/>
      <c r="L380" s="9"/>
      <c r="M380" s="9"/>
    </row>
    <row r="381" spans="1:13">
      <c r="A381" s="9"/>
      <c r="B381" s="9"/>
      <c r="C381" s="9"/>
      <c r="D381" s="12"/>
      <c r="E381" s="10" t="s">
        <v>242</v>
      </c>
      <c r="F381" s="9">
        <v>1</v>
      </c>
      <c r="G381" s="13">
        <v>0</v>
      </c>
      <c r="H381" s="13">
        <v>0</v>
      </c>
      <c r="I381" s="13">
        <v>80</v>
      </c>
      <c r="J381" s="11">
        <f>F381*(G381+ (G381= 0))*(H381+ (H381= 0))*(I381+ (I381= 0))</f>
        <v>80</v>
      </c>
      <c r="K381" s="9"/>
      <c r="L381" s="9"/>
      <c r="M381" s="9"/>
    </row>
    <row r="382" spans="1:13">
      <c r="A382" s="9"/>
      <c r="B382" s="9"/>
      <c r="C382" s="9"/>
      <c r="D382" s="12"/>
      <c r="E382" s="9"/>
      <c r="F382" s="9"/>
      <c r="G382" s="9"/>
      <c r="H382" s="9"/>
      <c r="I382" s="9"/>
      <c r="J382" s="14" t="s">
        <v>369</v>
      </c>
      <c r="K382" s="8">
        <f>SUM(J381:J381)</f>
        <v>80</v>
      </c>
      <c r="L382" s="13">
        <v>0</v>
      </c>
      <c r="M382" s="8">
        <f>ROUND(L382*K382,2)</f>
        <v>0</v>
      </c>
    </row>
    <row r="383" spans="1:13" ht="0.95" customHeight="1">
      <c r="A383" s="15"/>
      <c r="B383" s="15"/>
      <c r="C383" s="15"/>
      <c r="D383" s="22"/>
      <c r="E383" s="15"/>
      <c r="F383" s="15"/>
      <c r="G383" s="15"/>
      <c r="H383" s="15"/>
      <c r="I383" s="15"/>
      <c r="J383" s="15"/>
      <c r="K383" s="15"/>
      <c r="L383" s="15"/>
      <c r="M383" s="15"/>
    </row>
    <row r="384" spans="1:13">
      <c r="A384" s="10" t="s">
        <v>370</v>
      </c>
      <c r="B384" s="10" t="s">
        <v>19</v>
      </c>
      <c r="C384" s="10" t="s">
        <v>58</v>
      </c>
      <c r="D384" s="21" t="s">
        <v>248</v>
      </c>
      <c r="E384" s="9"/>
      <c r="F384" s="9"/>
      <c r="G384" s="9"/>
      <c r="H384" s="9"/>
      <c r="I384" s="9"/>
      <c r="J384" s="9"/>
      <c r="K384" s="11">
        <f>K387</f>
        <v>80</v>
      </c>
      <c r="L384" s="11">
        <f>L387</f>
        <v>0</v>
      </c>
      <c r="M384" s="11">
        <f>M387</f>
        <v>0</v>
      </c>
    </row>
    <row r="385" spans="1:13" ht="225">
      <c r="A385" s="9"/>
      <c r="B385" s="9"/>
      <c r="C385" s="9"/>
      <c r="D385" s="12" t="s">
        <v>249</v>
      </c>
      <c r="E385" s="9"/>
      <c r="F385" s="9"/>
      <c r="G385" s="9"/>
      <c r="H385" s="9"/>
      <c r="I385" s="9"/>
      <c r="J385" s="9"/>
      <c r="K385" s="9"/>
      <c r="L385" s="9"/>
      <c r="M385" s="9"/>
    </row>
    <row r="386" spans="1:13">
      <c r="A386" s="9"/>
      <c r="B386" s="9"/>
      <c r="C386" s="9"/>
      <c r="D386" s="12"/>
      <c r="E386" s="10" t="s">
        <v>250</v>
      </c>
      <c r="F386" s="9">
        <v>1</v>
      </c>
      <c r="G386" s="13">
        <v>0</v>
      </c>
      <c r="H386" s="13">
        <v>0</v>
      </c>
      <c r="I386" s="13">
        <v>0</v>
      </c>
      <c r="J386" s="13">
        <v>80</v>
      </c>
      <c r="K386" s="10" t="s">
        <v>371</v>
      </c>
      <c r="L386" s="9"/>
      <c r="M386" s="9"/>
    </row>
    <row r="387" spans="1:13">
      <c r="A387" s="9"/>
      <c r="B387" s="9"/>
      <c r="C387" s="9"/>
      <c r="D387" s="12"/>
      <c r="E387" s="9"/>
      <c r="F387" s="9"/>
      <c r="G387" s="9"/>
      <c r="H387" s="9"/>
      <c r="I387" s="9"/>
      <c r="J387" s="14" t="s">
        <v>372</v>
      </c>
      <c r="K387" s="8">
        <f>SUM(J386:J386)</f>
        <v>80</v>
      </c>
      <c r="L387" s="13">
        <v>0</v>
      </c>
      <c r="M387" s="8">
        <f>ROUND(L387*K387,2)</f>
        <v>0</v>
      </c>
    </row>
    <row r="388" spans="1:13" ht="0.95" customHeight="1">
      <c r="A388" s="15"/>
      <c r="B388" s="15"/>
      <c r="C388" s="15"/>
      <c r="D388" s="22"/>
      <c r="E388" s="15"/>
      <c r="F388" s="15"/>
      <c r="G388" s="15"/>
      <c r="H388" s="15"/>
      <c r="I388" s="15"/>
      <c r="J388" s="15"/>
      <c r="K388" s="15"/>
      <c r="L388" s="15"/>
      <c r="M388" s="15"/>
    </row>
    <row r="389" spans="1:13">
      <c r="A389" s="9"/>
      <c r="B389" s="9"/>
      <c r="C389" s="9"/>
      <c r="D389" s="12"/>
      <c r="E389" s="9"/>
      <c r="F389" s="9"/>
      <c r="G389" s="9"/>
      <c r="H389" s="9"/>
      <c r="I389" s="9"/>
      <c r="J389" s="14" t="s">
        <v>373</v>
      </c>
      <c r="K389" s="13">
        <v>1</v>
      </c>
      <c r="L389" s="8">
        <f>M382+M387</f>
        <v>0</v>
      </c>
      <c r="M389" s="8">
        <f>ROUND(L389*K389,2)</f>
        <v>0</v>
      </c>
    </row>
    <row r="390" spans="1:13" ht="0.95" customHeight="1">
      <c r="A390" s="15"/>
      <c r="B390" s="15"/>
      <c r="C390" s="15"/>
      <c r="D390" s="22"/>
      <c r="E390" s="15"/>
      <c r="F390" s="15"/>
      <c r="G390" s="15"/>
      <c r="H390" s="15"/>
      <c r="I390" s="15"/>
      <c r="J390" s="15"/>
      <c r="K390" s="15"/>
      <c r="L390" s="15"/>
      <c r="M390" s="15"/>
    </row>
    <row r="391" spans="1:13">
      <c r="A391" s="17" t="s">
        <v>374</v>
      </c>
      <c r="B391" s="17" t="s">
        <v>15</v>
      </c>
      <c r="C391" s="17" t="s">
        <v>16</v>
      </c>
      <c r="D391" s="23" t="s">
        <v>255</v>
      </c>
      <c r="E391" s="18"/>
      <c r="F391" s="18"/>
      <c r="G391" s="18"/>
      <c r="H391" s="18"/>
      <c r="I391" s="18"/>
      <c r="J391" s="18"/>
      <c r="K391" s="8">
        <f>K398</f>
        <v>1</v>
      </c>
      <c r="L391" s="8">
        <f>L398</f>
        <v>0</v>
      </c>
      <c r="M391" s="8">
        <f>M398</f>
        <v>0</v>
      </c>
    </row>
    <row r="392" spans="1:13">
      <c r="A392" s="9"/>
      <c r="B392" s="9"/>
      <c r="C392" s="9"/>
      <c r="D392" s="12"/>
      <c r="E392" s="9"/>
      <c r="F392" s="9"/>
      <c r="G392" s="9"/>
      <c r="H392" s="9"/>
      <c r="I392" s="9"/>
      <c r="J392" s="9"/>
      <c r="K392" s="9"/>
      <c r="L392" s="9"/>
      <c r="M392" s="9"/>
    </row>
    <row r="393" spans="1:13">
      <c r="A393" s="10" t="s">
        <v>375</v>
      </c>
      <c r="B393" s="10" t="s">
        <v>19</v>
      </c>
      <c r="C393" s="10" t="s">
        <v>30</v>
      </c>
      <c r="D393" s="21" t="s">
        <v>255</v>
      </c>
      <c r="E393" s="9"/>
      <c r="F393" s="9"/>
      <c r="G393" s="9"/>
      <c r="H393" s="9"/>
      <c r="I393" s="9"/>
      <c r="J393" s="9"/>
      <c r="K393" s="11">
        <f>K396</f>
        <v>100</v>
      </c>
      <c r="L393" s="11">
        <f>L396</f>
        <v>0</v>
      </c>
      <c r="M393" s="11">
        <f>M396</f>
        <v>0</v>
      </c>
    </row>
    <row r="394" spans="1:13" ht="101.25">
      <c r="A394" s="9"/>
      <c r="B394" s="9"/>
      <c r="C394" s="9"/>
      <c r="D394" s="12" t="s">
        <v>257</v>
      </c>
      <c r="E394" s="9"/>
      <c r="F394" s="9"/>
      <c r="G394" s="9"/>
      <c r="H394" s="9"/>
      <c r="I394" s="9"/>
      <c r="J394" s="9"/>
      <c r="K394" s="9"/>
      <c r="L394" s="9"/>
      <c r="M394" s="9"/>
    </row>
    <row r="395" spans="1:13">
      <c r="A395" s="9"/>
      <c r="B395" s="9"/>
      <c r="C395" s="9"/>
      <c r="D395" s="12"/>
      <c r="E395" s="10" t="s">
        <v>258</v>
      </c>
      <c r="F395" s="9">
        <v>1</v>
      </c>
      <c r="G395" s="13">
        <v>0</v>
      </c>
      <c r="H395" s="13">
        <v>0</v>
      </c>
      <c r="I395" s="13">
        <v>100</v>
      </c>
      <c r="J395" s="11">
        <f>F395*(G395+ (G395= 0))*(H395+ (H395= 0))*(I395+ (I395= 0))</f>
        <v>100</v>
      </c>
      <c r="K395" s="9"/>
      <c r="L395" s="9"/>
      <c r="M395" s="9"/>
    </row>
    <row r="396" spans="1:13">
      <c r="A396" s="9"/>
      <c r="B396" s="9"/>
      <c r="C396" s="9"/>
      <c r="D396" s="12"/>
      <c r="E396" s="9"/>
      <c r="F396" s="9"/>
      <c r="G396" s="9"/>
      <c r="H396" s="9"/>
      <c r="I396" s="9"/>
      <c r="J396" s="14" t="s">
        <v>376</v>
      </c>
      <c r="K396" s="8">
        <f>SUM(J395:J395)</f>
        <v>100</v>
      </c>
      <c r="L396" s="13">
        <v>0</v>
      </c>
      <c r="M396" s="8">
        <f>ROUND(L396*K396,2)</f>
        <v>0</v>
      </c>
    </row>
    <row r="397" spans="1:13" ht="0.95" customHeight="1">
      <c r="A397" s="15"/>
      <c r="B397" s="15"/>
      <c r="C397" s="15"/>
      <c r="D397" s="22"/>
      <c r="E397" s="15"/>
      <c r="F397" s="15"/>
      <c r="G397" s="15"/>
      <c r="H397" s="15"/>
      <c r="I397" s="15"/>
      <c r="J397" s="15"/>
      <c r="K397" s="15"/>
      <c r="L397" s="15"/>
      <c r="M397" s="15"/>
    </row>
    <row r="398" spans="1:13">
      <c r="A398" s="9"/>
      <c r="B398" s="9"/>
      <c r="C398" s="9"/>
      <c r="D398" s="12"/>
      <c r="E398" s="9"/>
      <c r="F398" s="9"/>
      <c r="G398" s="9"/>
      <c r="H398" s="9"/>
      <c r="I398" s="9"/>
      <c r="J398" s="14" t="s">
        <v>377</v>
      </c>
      <c r="K398" s="13">
        <v>1</v>
      </c>
      <c r="L398" s="8">
        <f>M396</f>
        <v>0</v>
      </c>
      <c r="M398" s="8">
        <f>ROUND(L398*K398,2)</f>
        <v>0</v>
      </c>
    </row>
    <row r="399" spans="1:13" ht="0.95" customHeight="1">
      <c r="A399" s="15"/>
      <c r="B399" s="15"/>
      <c r="C399" s="15"/>
      <c r="D399" s="22"/>
      <c r="E399" s="15"/>
      <c r="F399" s="15"/>
      <c r="G399" s="15"/>
      <c r="H399" s="15"/>
      <c r="I399" s="15"/>
      <c r="J399" s="15"/>
      <c r="K399" s="15"/>
      <c r="L399" s="15"/>
      <c r="M399" s="15"/>
    </row>
    <row r="400" spans="1:13">
      <c r="A400" s="9"/>
      <c r="B400" s="9"/>
      <c r="C400" s="9"/>
      <c r="D400" s="12"/>
      <c r="E400" s="9"/>
      <c r="F400" s="9"/>
      <c r="G400" s="9"/>
      <c r="H400" s="9"/>
      <c r="I400" s="9"/>
      <c r="J400" s="14" t="s">
        <v>378</v>
      </c>
      <c r="K400" s="16">
        <v>1</v>
      </c>
      <c r="L400" s="8">
        <f>M274+M320+M334+M375+M389+M398</f>
        <v>0</v>
      </c>
      <c r="M400" s="8">
        <f>ROUND(L400*K400,2)</f>
        <v>0</v>
      </c>
    </row>
    <row r="401" spans="1:13" ht="0.95" customHeight="1">
      <c r="A401" s="15"/>
      <c r="B401" s="15"/>
      <c r="C401" s="15"/>
      <c r="D401" s="22"/>
      <c r="E401" s="15"/>
      <c r="F401" s="15"/>
      <c r="G401" s="15"/>
      <c r="H401" s="15"/>
      <c r="I401" s="15"/>
      <c r="J401" s="15"/>
      <c r="K401" s="15"/>
      <c r="L401" s="15"/>
      <c r="M401" s="15"/>
    </row>
    <row r="402" spans="1:13">
      <c r="A402" s="9"/>
      <c r="B402" s="9"/>
      <c r="C402" s="9"/>
      <c r="D402" s="12"/>
      <c r="E402" s="9"/>
      <c r="F402" s="9"/>
      <c r="G402" s="9"/>
      <c r="H402" s="9"/>
      <c r="I402" s="9"/>
      <c r="J402" s="14" t="s">
        <v>379</v>
      </c>
      <c r="K402" s="16">
        <v>1</v>
      </c>
      <c r="L402" s="8">
        <f>M12+M60+M94+M168+M187+M233+M248+M257+M400</f>
        <v>0</v>
      </c>
      <c r="M402" s="8">
        <f>ROUND(L402*K402,2)</f>
        <v>0</v>
      </c>
    </row>
    <row r="403" spans="1:13">
      <c r="A403" s="9"/>
      <c r="B403" s="9"/>
      <c r="C403" s="9"/>
      <c r="D403" s="12"/>
      <c r="E403" s="9"/>
      <c r="F403" s="9"/>
      <c r="G403" s="9"/>
      <c r="H403" s="9"/>
      <c r="I403" s="9"/>
      <c r="J403" s="9"/>
      <c r="K403" s="9"/>
      <c r="L403" s="9"/>
      <c r="M403" s="9"/>
    </row>
  </sheetData>
  <mergeCells count="1">
    <mergeCell ref="A2:M2"/>
  </mergeCells>
  <dataValidations count="1">
    <dataValidation type="list" allowBlank="1" showInputMessage="1" showErrorMessage="1" sqref="B4:B403">
      <formula1>"Capítulo,Partida,Mano de obra,Maquinaria,Material,Otros,"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Masip Forns</dc:creator>
  <cp:lastModifiedBy>Xavier Masip Forns</cp:lastModifiedBy>
  <dcterms:created xsi:type="dcterms:W3CDTF">2021-06-02T15:54:53Z</dcterms:created>
  <dcterms:modified xsi:type="dcterms:W3CDTF">2021-06-02T15:56:04Z</dcterms:modified>
</cp:coreProperties>
</file>